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121" sheetId="1" r:id="rId1"/>
  </sheets>
  <definedNames>
    <definedName name="_xlnm.Print_Area" localSheetId="0">КПК0813121!$A$1:$BQ$212</definedName>
  </definedNames>
  <calcPr calcId="145621"/>
</workbook>
</file>

<file path=xl/calcChain.xml><?xml version="1.0" encoding="utf-8"?>
<calcChain xmlns="http://schemas.openxmlformats.org/spreadsheetml/2006/main">
  <c r="AQ193" i="1" l="1"/>
  <c r="AQ190" i="1"/>
  <c r="AQ187" i="1"/>
  <c r="AQ185" i="1"/>
  <c r="AQ184" i="1"/>
  <c r="AQ183" i="1"/>
  <c r="AQ182" i="1"/>
  <c r="AQ181" i="1" s="1"/>
  <c r="AI181" i="1"/>
  <c r="AA181" i="1"/>
  <c r="AI55" i="1"/>
  <c r="AY53" i="1"/>
  <c r="AY52" i="1"/>
  <c r="AY51" i="1"/>
  <c r="AY50" i="1"/>
  <c r="AY48" i="1"/>
  <c r="AI48" i="1"/>
  <c r="S48" i="1"/>
  <c r="AI43" i="1"/>
  <c r="BN175" i="1"/>
  <c r="BI175" i="1"/>
  <c r="BD175" i="1"/>
  <c r="AZ175" i="1"/>
  <c r="BN174" i="1"/>
  <c r="BI174" i="1"/>
  <c r="BD174" i="1"/>
  <c r="AZ174" i="1"/>
  <c r="BN173" i="1"/>
  <c r="BI173" i="1"/>
  <c r="BD173" i="1"/>
  <c r="AZ173" i="1"/>
  <c r="BN172" i="1"/>
  <c r="BI172" i="1"/>
  <c r="BD172" i="1"/>
  <c r="AZ172" i="1"/>
  <c r="BN171" i="1"/>
  <c r="BI171" i="1"/>
  <c r="BD171" i="1"/>
  <c r="AZ171" i="1"/>
  <c r="BN169" i="1"/>
  <c r="BI169" i="1"/>
  <c r="BD169" i="1"/>
  <c r="AZ169" i="1"/>
  <c r="BN168" i="1"/>
  <c r="BI168" i="1"/>
  <c r="BD168" i="1"/>
  <c r="AZ168" i="1"/>
  <c r="BN167" i="1"/>
  <c r="BI167" i="1"/>
  <c r="BD167" i="1"/>
  <c r="AZ167" i="1"/>
  <c r="BN166" i="1"/>
  <c r="BI166" i="1"/>
  <c r="BD166" i="1"/>
  <c r="AZ166" i="1"/>
  <c r="BN165" i="1"/>
  <c r="BI165" i="1"/>
  <c r="BD165" i="1"/>
  <c r="AZ165" i="1"/>
  <c r="BN164" i="1"/>
  <c r="BI164" i="1"/>
  <c r="BD164" i="1"/>
  <c r="AZ164" i="1"/>
  <c r="BN162" i="1"/>
  <c r="BI162" i="1"/>
  <c r="BD162" i="1"/>
  <c r="AZ162" i="1"/>
  <c r="BN161" i="1"/>
  <c r="BI161" i="1"/>
  <c r="BD161" i="1"/>
  <c r="AZ161" i="1"/>
  <c r="BN160" i="1"/>
  <c r="BI160" i="1"/>
  <c r="BD160" i="1"/>
  <c r="AZ160" i="1"/>
  <c r="BN159" i="1"/>
  <c r="BI159" i="1"/>
  <c r="BD159" i="1"/>
  <c r="AZ159" i="1"/>
  <c r="BN158" i="1"/>
  <c r="BI158" i="1"/>
  <c r="BD158" i="1"/>
  <c r="AZ158" i="1"/>
  <c r="BN157" i="1"/>
  <c r="BI157" i="1"/>
  <c r="BD157" i="1"/>
  <c r="AZ157" i="1"/>
  <c r="BN156" i="1"/>
  <c r="BI156" i="1"/>
  <c r="BD156" i="1"/>
  <c r="AZ156" i="1"/>
  <c r="BN155" i="1"/>
  <c r="BI155" i="1"/>
  <c r="BD155" i="1"/>
  <c r="AZ155" i="1"/>
  <c r="BN154" i="1"/>
  <c r="BI154" i="1"/>
  <c r="BD154" i="1"/>
  <c r="AZ154" i="1"/>
  <c r="BN153" i="1"/>
  <c r="BI153" i="1"/>
  <c r="BD153" i="1"/>
  <c r="AZ153" i="1"/>
  <c r="BN151" i="1"/>
  <c r="BI151" i="1"/>
  <c r="BD151" i="1"/>
  <c r="AZ151" i="1"/>
  <c r="BN150" i="1"/>
  <c r="BI150" i="1"/>
  <c r="BD150" i="1"/>
  <c r="AZ150" i="1"/>
  <c r="BN149" i="1"/>
  <c r="BI149" i="1"/>
  <c r="BD149" i="1"/>
  <c r="AZ149" i="1"/>
  <c r="BN148" i="1"/>
  <c r="BI148" i="1"/>
  <c r="BD148" i="1"/>
  <c r="AZ148" i="1"/>
  <c r="BN147" i="1"/>
  <c r="BI147" i="1"/>
  <c r="BD147" i="1"/>
  <c r="AZ147" i="1"/>
  <c r="BN146" i="1"/>
  <c r="BI146" i="1"/>
  <c r="BD146" i="1"/>
  <c r="AZ146" i="1"/>
  <c r="BN145" i="1"/>
  <c r="BI145" i="1"/>
  <c r="BD145" i="1"/>
  <c r="AZ145" i="1"/>
  <c r="BN144" i="1"/>
  <c r="BI144" i="1"/>
  <c r="BD144" i="1"/>
  <c r="AZ144" i="1"/>
  <c r="BN143" i="1"/>
  <c r="BI143" i="1"/>
  <c r="BD143" i="1"/>
  <c r="AZ143" i="1"/>
  <c r="BI138" i="1"/>
  <c r="BD138" i="1"/>
  <c r="AZ138" i="1"/>
  <c r="AK138" i="1"/>
  <c r="BN138" i="1" s="1"/>
  <c r="BI136" i="1"/>
  <c r="BD136" i="1"/>
  <c r="AZ136" i="1"/>
  <c r="AK136" i="1"/>
  <c r="BN136" i="1" s="1"/>
  <c r="BI134" i="1"/>
  <c r="BD134" i="1"/>
  <c r="AZ134" i="1"/>
  <c r="AK134" i="1"/>
  <c r="BN134" i="1" s="1"/>
  <c r="BN133" i="1"/>
  <c r="BI133" i="1"/>
  <c r="BD133" i="1"/>
  <c r="AZ133" i="1"/>
  <c r="AK133" i="1"/>
  <c r="BH122" i="1"/>
  <c r="BC122" i="1"/>
  <c r="BH121" i="1"/>
  <c r="BC121" i="1"/>
  <c r="BH119" i="1"/>
  <c r="BC119" i="1"/>
  <c r="BH117" i="1"/>
  <c r="BC117" i="1"/>
  <c r="BH115" i="1"/>
  <c r="BC115" i="1"/>
  <c r="BH112" i="1"/>
  <c r="BC112" i="1"/>
  <c r="BH111" i="1"/>
  <c r="BC111" i="1"/>
  <c r="BH109" i="1"/>
  <c r="BC109" i="1"/>
  <c r="BH107" i="1"/>
  <c r="BC107" i="1"/>
  <c r="BH105" i="1"/>
  <c r="BC105" i="1"/>
  <c r="BH103" i="1"/>
  <c r="BC103" i="1"/>
  <c r="BH100" i="1"/>
  <c r="BC100" i="1"/>
  <c r="BH99" i="1"/>
  <c r="BC99" i="1"/>
  <c r="BH98" i="1"/>
  <c r="BC98" i="1"/>
  <c r="BH96" i="1"/>
  <c r="BC96" i="1"/>
  <c r="BH94" i="1"/>
  <c r="BC94" i="1"/>
  <c r="BH92" i="1"/>
  <c r="BC92" i="1"/>
  <c r="BH90" i="1"/>
  <c r="BC90" i="1"/>
  <c r="BH89" i="1"/>
  <c r="BC89" i="1"/>
  <c r="BH87" i="1"/>
  <c r="BC87" i="1"/>
  <c r="BH85" i="1"/>
  <c r="BC85" i="1"/>
  <c r="BH82" i="1"/>
  <c r="BC82" i="1"/>
  <c r="BH80" i="1"/>
  <c r="BC80" i="1"/>
  <c r="BH79" i="1"/>
  <c r="BC79" i="1"/>
  <c r="BH77" i="1"/>
  <c r="BC77" i="1"/>
  <c r="BH75" i="1"/>
  <c r="BC75" i="1"/>
  <c r="BH74" i="1"/>
  <c r="BC74" i="1"/>
  <c r="BH72" i="1"/>
  <c r="BC72" i="1"/>
  <c r="BH70" i="1"/>
  <c r="BC70" i="1"/>
  <c r="BH69" i="1"/>
  <c r="BC69" i="1"/>
  <c r="BI35" i="1"/>
  <c r="BD35" i="1"/>
  <c r="BN35" i="1" s="1"/>
  <c r="AZ35" i="1"/>
  <c r="AK35" i="1"/>
  <c r="BI33" i="1"/>
  <c r="BD33" i="1"/>
  <c r="BN33" i="1" s="1"/>
  <c r="AZ33" i="1"/>
  <c r="AK33" i="1"/>
  <c r="BI31" i="1"/>
  <c r="BD31" i="1"/>
  <c r="BN31" i="1" s="1"/>
  <c r="AZ31" i="1"/>
  <c r="AK31" i="1"/>
  <c r="BI30" i="1"/>
  <c r="BD30" i="1"/>
  <c r="AZ30" i="1"/>
  <c r="AK30" i="1"/>
  <c r="BN30" i="1" l="1"/>
</calcChain>
</file>

<file path=xl/sharedStrings.xml><?xml version="1.0" encoding="utf-8"?>
<sst xmlns="http://schemas.openxmlformats.org/spreadsheetml/2006/main" count="421" uniqueCount="226">
  <si>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</si>
  <si>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</si>
  <si>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</si>
  <si>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</si>
  <si>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</si>
  <si>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</si>
  <si>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</si>
  <si>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</si>
  <si>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</si>
  <si>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</si>
  <si>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</si>
  <si>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</si>
  <si>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</si>
  <si>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</si>
  <si>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</si>
  <si>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</si>
  <si>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</si>
  <si>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</si>
  <si>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</si>
  <si>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</si>
  <si>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</si>
  <si>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</si>
  <si>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</si>
  <si>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</si>
  <si>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</si>
  <si>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</si>
  <si>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</si>
  <si>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</si>
  <si>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</si>
  <si>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</si>
  <si>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</si>
  <si>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</si>
  <si>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</si>
  <si>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</si>
  <si>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</si>
  <si>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</si>
  <si>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</si>
  <si>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</si>
  <si>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</si>
  <si>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</si>
  <si>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</si>
  <si>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</si>
  <si>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</si>
  <si>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</si>
  <si>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</si>
  <si>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</si>
  <si>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</si>
  <si>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</si>
  <si>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</si>
  <si>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</si>
  <si>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</si>
  <si>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</si>
  <si>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</si>
  <si>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</si>
  <si>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</si>
  <si>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</si>
  <si>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</si>
  <si>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</si>
  <si>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</si>
  <si>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</si>
  <si>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</si>
  <si>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</si>
  <si>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</si>
  <si>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</si>
  <si>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</si>
  <si>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</si>
  <si>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</si>
  <si>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</si>
  <si>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</si>
  <si>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</si>
  <si>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</si>
  <si>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</si>
  <si>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</si>
  <si>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</si>
  <si>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</si>
  <si>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</si>
  <si>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</si>
  <si>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</si>
  <si>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</si>
  <si>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</si>
  <si>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</si>
  <si>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</si>
  <si>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</si>
  <si>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</si>
  <si>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</si>
  <si>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</si>
  <si>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</si>
  <si>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</si>
  <si>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</si>
  <si>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</si>
  <si>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</si>
  <si>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</si>
  <si>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</si>
  <si>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</si>
  <si>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</si>
  <si>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</si>
  <si>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</si>
  <si>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</si>
  <si>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</si>
  <si>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</si>
  <si>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</si>
  <si>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</si>
  <si>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</si>
  <si>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</si>
  <si>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</si>
  <si>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</si>
  <si>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</si>
  <si>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</si>
  <si>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діяльності КУ "Центр матері та дитини"</t>
  </si>
  <si>
    <t>C32:BQ32</t>
  </si>
  <si>
    <t>Пояснення щодо причин розбіжностей між фактичними та затвердженими результативними показниками: Касові видатки менші за суму затверджених коштів у зв'язку  з меншою фактичною потребою у фінансування видатків на оплату комунальних послу та  нарахуванням на заробітну плату</t>
  </si>
  <si>
    <t>Здійснення заходів із забезпечення соціальної підтримки та надання соціальних послуг дітям, молоді та сім’ям, які опинилися в складних життєвих обставинах (Сумський міський центр соціальних служб)</t>
  </si>
  <si>
    <t>1.3</t>
  </si>
  <si>
    <t>C34:BQ34</t>
  </si>
  <si>
    <t>Пояснення щодо причин розбіжностей між фактичними та затвердженими результативними показниками: Відхилення пояснюється відміною та/або не проведенням заходів внаслідок воєнного стану в Україні</t>
  </si>
  <si>
    <t>Надання соціальних послуг дітям, молоді та сім'ям, які опинились у складних життєвих обставинах та потребують сторонньої допомоги (сумський міський центр соціальних служб)</t>
  </si>
  <si>
    <t>C36:BQ36</t>
  </si>
  <si>
    <t>Пояснення щодо причин розбіжностей між фактичними та затвердженими результативними показниками: Касові видатки менші за суму затверджених коштів у зв'язку  з меншою фактичною потребою у фінансування видатків на оплату комунальних послуг, податків та  нарахуванням на заробітну плату</t>
  </si>
  <si>
    <t/>
  </si>
  <si>
    <t>затрат</t>
  </si>
  <si>
    <t>кількість центрів соціальних служб для сім`ї, дітей та молоді</t>
  </si>
  <si>
    <t>кількість штатних працівників в Сумському міському центрі соціальних служб</t>
  </si>
  <si>
    <t>C71:BQ71</t>
  </si>
  <si>
    <t>Пояснення щодо причин розбіжностей між фактичними та затвердженими результативними показниками: Розбіжність пояснюється наявністю вакансій</t>
  </si>
  <si>
    <t>кількість спеціалістів  в Сумському міському центрі соціальних служб</t>
  </si>
  <si>
    <t>C73:BQ73</t>
  </si>
  <si>
    <t>кількість фахівців із соціальної роботи в Сумському міському центрі соціальних служб</t>
  </si>
  <si>
    <t>Обсяг видатків на утримання установи (Сумський міський центр соціальних служб)</t>
  </si>
  <si>
    <t>C76:BQ76</t>
  </si>
  <si>
    <t>Пояснення щодо причин розбіжностей між фактичними та затвердженими результативними показниками: Розбіжність пояснюється економією коштів по оплаті комунальних послуг, витрат на відрядження та проведення навчання</t>
  </si>
  <si>
    <t>Обсяг видатків на релізацію програм (Сумський міський центр соціальних служб)</t>
  </si>
  <si>
    <t>C78:BQ78</t>
  </si>
  <si>
    <t>Пояснення щодо причин розбіжностей між фактичними та затвердженими результативними показниками: Розбіжність пояснюється тим, що деякі заплановані заходи проводилися за рахунок коштів соціально відповідального бізнесу громади, а не за коши бюджету</t>
  </si>
  <si>
    <t>Кільсть установ (КУ "Центр матері та дитини")</t>
  </si>
  <si>
    <t>Кільксть штатних працівників (КУ "Центр матері та дитини")</t>
  </si>
  <si>
    <t>C81:BQ81</t>
  </si>
  <si>
    <t>Обсяг видатків на утримання установи (КУ "Центр матері та дитини")</t>
  </si>
  <si>
    <t>C83:BQ83</t>
  </si>
  <si>
    <t>Пояснення щодо причин розбіжностей між фактичними та затвердженими результативними показниками: Розбіжність пояснюється економією коштів по оплаті комунальних послуг</t>
  </si>
  <si>
    <t>продукту</t>
  </si>
  <si>
    <t>кількість прийомних сімей, дитячих будинків сімейного типу (Сумський міський центр соціальних служб)</t>
  </si>
  <si>
    <t>C86:BQ86</t>
  </si>
  <si>
    <t>Пояснення щодо причин розбіжностей між фактичними та затвердженими результативними показниками: Розбіжність пояснюється створенням нових прийомних сімей</t>
  </si>
  <si>
    <t>кількість заходів центрів (Сумський міський центр соціальних служб)</t>
  </si>
  <si>
    <t>C88:BQ88</t>
  </si>
  <si>
    <t>кількість сімей патронатних вихователей (Сумський міський центр соціальних служб)</t>
  </si>
  <si>
    <t>кількість сімей (осіб), які перебувають у складних життєвих обставинах, за результатами оцінювання потреб</t>
  </si>
  <si>
    <t>C91:BQ91</t>
  </si>
  <si>
    <t>Пояснення щодо причин розбіжностей між фактичними та затвердженими результативними показниками: Розбіжність можна аргументувати тим, що виявлена та охоплена більша кількість сімей, які потребують сторонньої допомоги</t>
  </si>
  <si>
    <t>кількість учасників заходів, проведених за рахунок коштів місцевого бюджету  (Сумський міський центр соціальних служб)</t>
  </si>
  <si>
    <t>C93:BQ93</t>
  </si>
  <si>
    <t>Пояснення щодо причин розбіжностей між фактичними та затвердженими результативними показниками: Розбіжність пояснюється тим, що фактична кількість осіб, яких охоплено під час проведення заходів, більша, ніж запланована</t>
  </si>
  <si>
    <t>кількість сімей (осіб), яким надані соціальні послуги  (Сумський міський центр соціальних служб)</t>
  </si>
  <si>
    <t>C95:BQ95</t>
  </si>
  <si>
    <t>Пояснення щодо причин розбіжностей між фактичними та затвердженими результативними показниками: Розбіжність пояснюється тим, що у з"вязку з  безпековою ситуацією в громаді  люди змінюють місце проживання</t>
  </si>
  <si>
    <t>кількість наданих соціальних послуг  (Сумський міський центр соціальних служб)</t>
  </si>
  <si>
    <t>C97:BQ97</t>
  </si>
  <si>
    <t>Пояснення щодо причин розбіжностей між фактичними та затвердженими результативними показниками: Розбіжність пояснюється тим, що охоплено соціальними послугами меншу кількість сімей/осіб, ніж заплановано</t>
  </si>
  <si>
    <t>Кількість місць в установі (КУ "Центр матері та дитини") (жінки)</t>
  </si>
  <si>
    <t>Кількість місць в установі (КУ "Центр матері та дитини") (діти)</t>
  </si>
  <si>
    <t>Кількість виїздів за місцем проживання постраждалих осіб від домашнього настльства та/або насильства за ознакою статі (Сумський міський центр соціальних служб)</t>
  </si>
  <si>
    <t>C101:BQ101</t>
  </si>
  <si>
    <t>Пояснення щодо причин розбіжностей між фактичними та затвердженими результативними показниками: Розбіжність пояснюється зростанням кількості звернень з приводу вчинення домашнього насильства</t>
  </si>
  <si>
    <t>ефективності</t>
  </si>
  <si>
    <t>середні витрати на забезпечення діяльності одного працівника центру соціальних служб  (Сумський міський центр соціальних служб)</t>
  </si>
  <si>
    <t>C104:BQ104</t>
  </si>
  <si>
    <t>Пояснення щодо причин розбіжностей між фактичними та затвердженими результативними показниками: Розбіжність пояснюється наявністю вакантних посад</t>
  </si>
  <si>
    <t>середні витрати на один захід, проведений центрами соціальних служб</t>
  </si>
  <si>
    <t>C106:BQ106</t>
  </si>
  <si>
    <t>Пояснення щодо причин розбіжностей між фактичними та затвердженими результативними показниками: Розбіжність пояснюється тим, що не всі заплановані заходи були проведені.</t>
  </si>
  <si>
    <t>середні витрати на одного учасника заходів, проведених центрами соціальних служб</t>
  </si>
  <si>
    <t>C108:BQ108</t>
  </si>
  <si>
    <t>Пояснення щодо причин розбіжностей між фактичними та затвердженими результативними показниками: Розбіжність пояснюється зростанням кількості учасників заходу</t>
  </si>
  <si>
    <t>Середньорічні витрати на одну особу, що перебувала  в Центрі матері та дитини</t>
  </si>
  <si>
    <t>C110:BQ110</t>
  </si>
  <si>
    <t>Пояснення щодо причин розбіжностей між фактичними та затвердженими результативними показниками: Розбіжність пояснюється зменшення фактичної суми коштів на утримання установи</t>
  </si>
  <si>
    <t>Середньомісячна заробітна плата працівника КУ "Центр матері та дитини"</t>
  </si>
  <si>
    <t>Середні витрати на один виїзд за місцем проживання постраждалих осіб від домашнього настльства та/або насильства за ознакою статі</t>
  </si>
  <si>
    <t>C113:BQ113</t>
  </si>
  <si>
    <t>Пояснення щодо причин розбіжностей між фактичними та затвердженими результативними показниками: Розбіжність пояснюється зростанням кількості виїздів</t>
  </si>
  <si>
    <t>якості</t>
  </si>
  <si>
    <t>динаміка кількості осіб, яким надано соціальні послуги, порівняно з минулим роком  (Сумський міський центр соціальних служб)</t>
  </si>
  <si>
    <t>C116:BQ116</t>
  </si>
  <si>
    <t>Пояснення щодо причин розбіжностей між фактичними та затвердженими результативними показниками: У 2024 році соціальні послуги надані 8 057 мешканцям громади, у 20205 році - 6 737, що становить 83,62%. Це сталося за рахунок безпекової ситуації.</t>
  </si>
  <si>
    <t>кількість сімей, яким надано послугу "соціальний супровід"  (Сумський міський центр соціальних служб)</t>
  </si>
  <si>
    <t>C118:BQ118</t>
  </si>
  <si>
    <t>Пояснення щодо причин розбіжностей між фактичними та затвердженими результативними показниками: Розбіжність пояснюється наявністю вакантних посад та розширенням напрямків роботи установи, що зменшує кадровий потенціал роботи з сім"ями, які перебувають в складних життєвих обставинах</t>
  </si>
  <si>
    <t>кількість сімей, знятих з соціального супроводу з позитивним результатом  (Сумський міський центр соціальних служб)</t>
  </si>
  <si>
    <t>C120:BQ120</t>
  </si>
  <si>
    <t>Пояснення щодо причин розбіжностей між фактичними та затвердженими результативними показниками: Розбіжність пояснюється зменшенням  кількості осіб, які охоплені послугою соціального супроводу</t>
  </si>
  <si>
    <t>Кількість вагітних жінок та матерів з дітьми, яким забезпечено соціальну підтримку в Центрі матері та дитини</t>
  </si>
  <si>
    <t>Співвідношення кількості осіб, що перебували в центрі до загальної кількості місць у Центрі матері та дитини</t>
  </si>
  <si>
    <t>C135:BQ135</t>
  </si>
  <si>
    <t>Пояснення щодо збільшення (зменшення) обсягів проведених видатків (наданих кредитів) порівняно із аналогічними показниками попереднього року: Відсутні показники за попередній рік, так як в 2024 році дана установа була у мережі іншого головного розпорядника коштів</t>
  </si>
  <si>
    <t>C137:BQ137</t>
  </si>
  <si>
    <t>C139:BQ139</t>
  </si>
  <si>
    <t>Забезпечення соціальної підтримки сім’ям, дітям та молоді вразливих категорій населення</t>
  </si>
  <si>
    <t>0800000</t>
  </si>
  <si>
    <t>Департамент соціального захисту населення Сумської міської ради</t>
  </si>
  <si>
    <t>Заступник начальника відділу бухгалтерського обліку та звітності</t>
  </si>
  <si>
    <t>Людмила КРУПОДЬОРОВА</t>
  </si>
  <si>
    <t>26440890</t>
  </si>
  <si>
    <t>1853100000</t>
  </si>
  <si>
    <t xml:space="preserve">  гривень</t>
  </si>
  <si>
    <t>за 2025  рік</t>
  </si>
  <si>
    <t>0813121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</si>
  <si>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</si>
  <si>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Департамент соцiального захисту населення Сумської мiської ради</t>
  </si>
  <si>
    <t>0810000</t>
  </si>
  <si>
    <t>3121</t>
  </si>
  <si>
    <t>1040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</si>
  <si>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</si>
  <si>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</si>
  <si>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</si>
  <si>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</si>
  <si>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</si>
  <si>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</si>
  <si>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у 2025 році не виявлено</t>
  </si>
  <si>
    <t>Кредиторська  заборгованість станом на 01.01.2026 відсутня</t>
  </si>
  <si>
    <t>За даною програмою проводиться фінансвання двох установ: Сумського міського центру соціальних служб та комунальної установи «Центр матері та дитини".Підтримка даних Центрів відіграє важливу роль у  підтримці науразливіших верств населення, наданні соціальних послуг._x000D__x000D__x000D_
Так, Сумським міським центром соціальних служб здійснюється прийом громадян, які мають статус дитини, яка постраждала внаслідок військових дій та збройного конфлікту; сімей, в яких виховуються діти-сироти та діти, позбавлені батьківського піклування; осіб, які постраждали від домашнього насильства. З червня 2024 року в Сумському міському центрі соціальних служб започатковано роботу Мобільної бригади соціально-психологічної допомоги особам, що постраждали від домашнього насильства та/або насильства за ознакою статі (далі – мобільна бригада), як спеціалізованої команди фахівців, створеної з метою оперативного реагування на випадки домашнього насильства та/або насильства за ознакою статі. Основним призначенням мобільної бригади є надання постраждалим особам комплексної підтримки в кризових ситуаціях, шляхом відвідування за місцем проживання постраждалої особи. _x000D__x000D__x000D_
Комунальною установою «Центр матері та дитини» забезпечується надання соціальних послуг матерям з дітьми, які потрапили у складні життєві обставини, та потребують притулку в умовах установи, де у цілодобовому режимі щодня мають можливість отримувати прихисток, консультації щодо відповідального материнства, соціальний супровід.</t>
  </si>
  <si>
    <t>В результаті діяльності Сумського міського центру соціальних служб, соціальними послугами охоплено різні категорії сімей з дітьми. Фахівцями із соціальної роботи було забезпечено індивідуальний підхід до кожної родини, визначено потреби та шляхи вирішення проблемних питань. _x000D_
Виділені кошти у 2025 році на утримання комунальної установи "Центр матері та дитини" надали можливість в повній мірі забезпечити реалізацію функцій та завдань.</t>
  </si>
  <si>
    <t>Використання коштів  на утримання Сумського міського центру соціальних служб забезпечило можливість здійснювати прийом громадян, які мають статус дитини, яка постраждала внаслідок військових дій та збройного конфлікту; сімей, в яких виховуються діти-сироти та діти, позбавлені батьківського піклування; осіб, які постраждали від домашнього насильства_x000D_
Використання коштів  на утримання КУ "Центр матері та дитини"  забезпечило можливість виконання свої функції відповідно до покладених на неї завдань, а саме: забезпечення соціальною підтримкою вагітних жінок та матерів з дітьми, які опинились в складних життєвих обставинах.</t>
  </si>
  <si>
    <t>Враховуючи довго 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t>
  </si>
  <si>
    <t>Аналізуючи стан виконання результативних показників програми Сумського міського центру соціальних служб у 2025 році, слід констатувати, що результативні показники досягнуто у повному обсязі. У 2025 році соціальні послуги було надано 6737 мешканцям громади, вони отримали 14484 послуги. Такі показники, свідчать про те, що спеціалісти центри надали послуги всім, хто їх потребував. Соціальним супроводом охоплено 183 сім’ї, які перебувають в складних життєвих обставинах та потребують сторонньої допомоги. В таких сім’ях було мінімізовано ризик вилучення дітей та потрапляння їх до інтернатних закладів, підвищено батьківський потенціал, сформовано соціальні зв’язки, тощо. _x000D_
Аналізуючи  стан виконання результативних показників комунальною установою "Центр матері та дитини"  у 2025 році, слід відмітити, що вони повністю виконані.</t>
  </si>
  <si>
    <t>Перший заступник директора департаменту</t>
  </si>
  <si>
    <t>Світлана МАРИНЧЕНКО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</si>
</sst>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49" fontId="8" fillId="0" borderId="5"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66" fontId="8" fillId="0" borderId="0" xfId="0" applyNumberFormat="1" applyFont="1" applyBorder="1" applyAlignment="1">
      <alignment vertical="center" wrapText="1"/>
    </xf>
    <xf numFmtId="0" fontId="8" fillId="0" borderId="0" xfId="0" applyFont="1" applyBorder="1"/>
    <xf numFmtId="172" fontId="8"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2" fillId="0" borderId="5" xfId="0" quotePrefix="1" applyNumberFormat="1" applyFont="1" applyBorder="1" applyAlignment="1">
      <alignment horizontal="left"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0" fontId="16" fillId="0" borderId="0" xfId="0" applyFont="1"/>
    <xf numFmtId="172" fontId="2" fillId="0" borderId="6" xfId="0" quotePrefix="1" applyNumberFormat="1" applyFont="1" applyBorder="1" applyAlignment="1">
      <alignment horizontal="left" vertical="top" wrapText="1"/>
    </xf>
    <xf numFmtId="172" fontId="2" fillId="0" borderId="2" xfId="0" quotePrefix="1" applyNumberFormat="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6"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4" fontId="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1" fillId="0" borderId="7" xfId="0" quotePrefix="1" applyFont="1" applyBorder="1" applyAlignment="1">
      <alignment horizontal="left" vertical="top"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xf numFmtId="0" fontId="0" fillId="0" borderId="0" xfId="0"/>
    <xf numFmtId="0" fontId="2" fillId="0" borderId="0" xfId="0" applyFont="1" applyAlignment="1">
      <alignment horizontal="center"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212"/>
  <sheetViews>
    <sheetView tabSelected="1" topLeftCell="A2" zoomScaleNormal="100" workbookViewId="0">
      <selection activeCell="BH13" sqref="BH13"/>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204</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19.5" customHeight="1" x14ac:dyDescent="0.2">
      <c r="A13" s="13" t="s">
        <v>5</v>
      </c>
      <c r="B13" s="202" t="s">
        <v>197</v>
      </c>
      <c r="C13" s="159"/>
      <c r="D13" s="159"/>
      <c r="E13" s="159"/>
      <c r="F13" s="159"/>
      <c r="G13" s="159"/>
      <c r="H13" s="159"/>
      <c r="I13" s="159"/>
      <c r="J13" s="159"/>
      <c r="K13" s="159"/>
      <c r="L13" s="159"/>
      <c r="M13" s="14"/>
      <c r="N13" s="203" t="s">
        <v>198</v>
      </c>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15"/>
      <c r="AU13" s="202" t="s">
        <v>201</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19.5" customHeight="1" x14ac:dyDescent="0.2">
      <c r="A16" s="18" t="s">
        <v>22</v>
      </c>
      <c r="B16" s="202" t="s">
        <v>208</v>
      </c>
      <c r="C16" s="159"/>
      <c r="D16" s="159"/>
      <c r="E16" s="159"/>
      <c r="F16" s="159"/>
      <c r="G16" s="159"/>
      <c r="H16" s="159"/>
      <c r="I16" s="159"/>
      <c r="J16" s="159"/>
      <c r="K16" s="159"/>
      <c r="L16" s="159"/>
      <c r="M16" s="14"/>
      <c r="N16" s="203" t="s">
        <v>207</v>
      </c>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15"/>
      <c r="AU16" s="202" t="s">
        <v>201</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72" customHeight="1" x14ac:dyDescent="0.2">
      <c r="A19" s="13" t="s">
        <v>23</v>
      </c>
      <c r="B19" s="202" t="s">
        <v>205</v>
      </c>
      <c r="C19" s="159"/>
      <c r="D19" s="159"/>
      <c r="E19" s="159"/>
      <c r="F19" s="159"/>
      <c r="G19" s="159"/>
      <c r="H19" s="159"/>
      <c r="I19" s="159"/>
      <c r="J19" s="159"/>
      <c r="K19" s="159"/>
      <c r="L19" s="159"/>
      <c r="M19"/>
      <c r="N19" s="202" t="s">
        <v>209</v>
      </c>
      <c r="O19" s="159"/>
      <c r="P19" s="159"/>
      <c r="Q19" s="159"/>
      <c r="R19" s="159"/>
      <c r="S19" s="159"/>
      <c r="T19" s="159"/>
      <c r="U19" s="159"/>
      <c r="V19" s="159"/>
      <c r="W19" s="159"/>
      <c r="X19" s="159"/>
      <c r="Y19" s="159"/>
      <c r="Z19" s="19"/>
      <c r="AA19" s="202" t="s">
        <v>210</v>
      </c>
      <c r="AB19" s="159"/>
      <c r="AC19" s="159"/>
      <c r="AD19" s="159"/>
      <c r="AE19" s="159"/>
      <c r="AF19" s="159"/>
      <c r="AG19" s="159"/>
      <c r="AH19" s="159"/>
      <c r="AI19" s="159"/>
      <c r="AJ19" s="19"/>
      <c r="AK19" s="212" t="s">
        <v>206</v>
      </c>
      <c r="AL19" s="201"/>
      <c r="AM19" s="201"/>
      <c r="AN19" s="201"/>
      <c r="AO19" s="201"/>
      <c r="AP19" s="201"/>
      <c r="AQ19" s="201"/>
      <c r="AR19" s="201"/>
      <c r="AS19" s="201"/>
      <c r="AT19" s="201"/>
      <c r="AU19" s="201"/>
      <c r="AV19" s="201"/>
      <c r="AW19" s="201"/>
      <c r="AX19" s="201"/>
      <c r="AY19" s="201"/>
      <c r="AZ19" s="201"/>
      <c r="BA19" s="201"/>
      <c r="BB19" s="201"/>
      <c r="BC19" s="201"/>
      <c r="BD19" s="19"/>
      <c r="BE19" s="202" t="s">
        <v>202</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15.95" customHeight="1" x14ac:dyDescent="0.2">
      <c r="A22" s="200" t="s">
        <v>196</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203</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21.75"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6515590</v>
      </c>
      <c r="AB30" s="100"/>
      <c r="AC30" s="100"/>
      <c r="AD30" s="100"/>
      <c r="AE30" s="100"/>
      <c r="AF30" s="100">
        <v>2813457.91</v>
      </c>
      <c r="AG30" s="100"/>
      <c r="AH30" s="100"/>
      <c r="AI30" s="100"/>
      <c r="AJ30" s="100"/>
      <c r="AK30" s="100">
        <f>AA30+AF30</f>
        <v>9329047.9100000001</v>
      </c>
      <c r="AL30" s="100"/>
      <c r="AM30" s="100"/>
      <c r="AN30" s="100"/>
      <c r="AO30" s="100"/>
      <c r="AP30" s="100">
        <v>6323355.0299999993</v>
      </c>
      <c r="AQ30" s="100"/>
      <c r="AR30" s="100"/>
      <c r="AS30" s="100"/>
      <c r="AT30" s="100"/>
      <c r="AU30" s="100">
        <v>2813457.91</v>
      </c>
      <c r="AV30" s="100"/>
      <c r="AW30" s="100"/>
      <c r="AX30" s="100"/>
      <c r="AY30" s="100"/>
      <c r="AZ30" s="100">
        <f>AP30+AU30</f>
        <v>9136812.9399999995</v>
      </c>
      <c r="BA30" s="100"/>
      <c r="BB30" s="100"/>
      <c r="BC30" s="100"/>
      <c r="BD30" s="100">
        <f>AP30-AA30</f>
        <v>-192234.97000000067</v>
      </c>
      <c r="BE30" s="100"/>
      <c r="BF30" s="100"/>
      <c r="BG30" s="100"/>
      <c r="BH30" s="100"/>
      <c r="BI30" s="100">
        <f>AU30-AF30</f>
        <v>0</v>
      </c>
      <c r="BJ30" s="100"/>
      <c r="BK30" s="100"/>
      <c r="BL30" s="100"/>
      <c r="BM30" s="100"/>
      <c r="BN30" s="100">
        <f>BD30+BI30</f>
        <v>-192234.97000000067</v>
      </c>
      <c r="BO30" s="100"/>
      <c r="BP30" s="100"/>
      <c r="BQ30" s="100"/>
      <c r="CA30" s="171" t="s">
        <v>90</v>
      </c>
    </row>
    <row r="31" spans="1:80" ht="12.7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1913380</v>
      </c>
      <c r="AB31" s="102"/>
      <c r="AC31" s="102"/>
      <c r="AD31" s="102"/>
      <c r="AE31" s="102"/>
      <c r="AF31" s="102">
        <v>277987.92</v>
      </c>
      <c r="AG31" s="102"/>
      <c r="AH31" s="102"/>
      <c r="AI31" s="102"/>
      <c r="AJ31" s="102"/>
      <c r="AK31" s="102">
        <f>AA31+AF31</f>
        <v>2191367.92</v>
      </c>
      <c r="AL31" s="102"/>
      <c r="AM31" s="102"/>
      <c r="AN31" s="102"/>
      <c r="AO31" s="102"/>
      <c r="AP31" s="102">
        <v>1828282.23</v>
      </c>
      <c r="AQ31" s="102"/>
      <c r="AR31" s="102"/>
      <c r="AS31" s="102"/>
      <c r="AT31" s="102"/>
      <c r="AU31" s="102">
        <v>277987.92</v>
      </c>
      <c r="AV31" s="102"/>
      <c r="AW31" s="102"/>
      <c r="AX31" s="102"/>
      <c r="AY31" s="102"/>
      <c r="AZ31" s="102">
        <f>AP31+AU31</f>
        <v>2106270.15</v>
      </c>
      <c r="BA31" s="102"/>
      <c r="BB31" s="102"/>
      <c r="BC31" s="102"/>
      <c r="BD31" s="102">
        <f>AP31-AA31</f>
        <v>-85097.770000000019</v>
      </c>
      <c r="BE31" s="102"/>
      <c r="BF31" s="102"/>
      <c r="BG31" s="102"/>
      <c r="BH31" s="102"/>
      <c r="BI31" s="102">
        <f>AU31-AF31</f>
        <v>0</v>
      </c>
      <c r="BJ31" s="102"/>
      <c r="BK31" s="102"/>
      <c r="BL31" s="102"/>
      <c r="BM31" s="102"/>
      <c r="BN31" s="102">
        <f>BD31+BI31</f>
        <v>-85097.770000000019</v>
      </c>
      <c r="BO31" s="102"/>
      <c r="BP31" s="102"/>
      <c r="BQ31" s="102"/>
    </row>
    <row r="32" spans="1:80" ht="25.5" customHeight="1" x14ac:dyDescent="0.2">
      <c r="A32" s="172"/>
      <c r="B32" s="88"/>
      <c r="C32" s="176" t="s">
        <v>110</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8"/>
      <c r="CB32" s="1" t="s">
        <v>109</v>
      </c>
    </row>
    <row r="33" spans="1:80" ht="38.25" customHeight="1" x14ac:dyDescent="0.2">
      <c r="A33" s="172" t="s">
        <v>101</v>
      </c>
      <c r="B33" s="88"/>
      <c r="C33" s="175" t="s">
        <v>111</v>
      </c>
      <c r="D33" s="173"/>
      <c r="E33" s="173"/>
      <c r="F33" s="173"/>
      <c r="G33" s="173"/>
      <c r="H33" s="173"/>
      <c r="I33" s="173"/>
      <c r="J33" s="173"/>
      <c r="K33" s="173"/>
      <c r="L33" s="173"/>
      <c r="M33" s="173"/>
      <c r="N33" s="173"/>
      <c r="O33" s="173"/>
      <c r="P33" s="173"/>
      <c r="Q33" s="173"/>
      <c r="R33" s="173"/>
      <c r="S33" s="173"/>
      <c r="T33" s="173"/>
      <c r="U33" s="173"/>
      <c r="V33" s="173"/>
      <c r="W33" s="173"/>
      <c r="X33" s="173"/>
      <c r="Y33" s="173"/>
      <c r="Z33" s="174"/>
      <c r="AA33" s="102">
        <v>168090</v>
      </c>
      <c r="AB33" s="102"/>
      <c r="AC33" s="102"/>
      <c r="AD33" s="102"/>
      <c r="AE33" s="102"/>
      <c r="AF33" s="102">
        <v>0</v>
      </c>
      <c r="AG33" s="102"/>
      <c r="AH33" s="102"/>
      <c r="AI33" s="102"/>
      <c r="AJ33" s="102"/>
      <c r="AK33" s="102">
        <f>AA33+AF33</f>
        <v>168090</v>
      </c>
      <c r="AL33" s="102"/>
      <c r="AM33" s="102"/>
      <c r="AN33" s="102"/>
      <c r="AO33" s="102"/>
      <c r="AP33" s="102">
        <v>117270</v>
      </c>
      <c r="AQ33" s="102"/>
      <c r="AR33" s="102"/>
      <c r="AS33" s="102"/>
      <c r="AT33" s="102"/>
      <c r="AU33" s="102">
        <v>0</v>
      </c>
      <c r="AV33" s="102"/>
      <c r="AW33" s="102"/>
      <c r="AX33" s="102"/>
      <c r="AY33" s="102"/>
      <c r="AZ33" s="102">
        <f>AP33+AU33</f>
        <v>117270</v>
      </c>
      <c r="BA33" s="102"/>
      <c r="BB33" s="102"/>
      <c r="BC33" s="102"/>
      <c r="BD33" s="102">
        <f>AP33-AA33</f>
        <v>-50820</v>
      </c>
      <c r="BE33" s="102"/>
      <c r="BF33" s="102"/>
      <c r="BG33" s="102"/>
      <c r="BH33" s="102"/>
      <c r="BI33" s="102">
        <f>AU33-AF33</f>
        <v>0</v>
      </c>
      <c r="BJ33" s="102"/>
      <c r="BK33" s="102"/>
      <c r="BL33" s="102"/>
      <c r="BM33" s="102"/>
      <c r="BN33" s="102">
        <f>BD33+BI33</f>
        <v>-50820</v>
      </c>
      <c r="BO33" s="102"/>
      <c r="BP33" s="102"/>
      <c r="BQ33" s="102"/>
    </row>
    <row r="34" spans="1:80" ht="12.75" customHeight="1" x14ac:dyDescent="0.2">
      <c r="A34" s="172"/>
      <c r="B34" s="88"/>
      <c r="C34" s="176" t="s">
        <v>114</v>
      </c>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8"/>
      <c r="CB34" s="1" t="s">
        <v>113</v>
      </c>
    </row>
    <row r="35" spans="1:80" ht="38.25" customHeight="1" x14ac:dyDescent="0.2">
      <c r="A35" s="172" t="s">
        <v>112</v>
      </c>
      <c r="B35" s="88"/>
      <c r="C35" s="175" t="s">
        <v>115</v>
      </c>
      <c r="D35" s="173"/>
      <c r="E35" s="173"/>
      <c r="F35" s="173"/>
      <c r="G35" s="173"/>
      <c r="H35" s="173"/>
      <c r="I35" s="173"/>
      <c r="J35" s="173"/>
      <c r="K35" s="173"/>
      <c r="L35" s="173"/>
      <c r="M35" s="173"/>
      <c r="N35" s="173"/>
      <c r="O35" s="173"/>
      <c r="P35" s="173"/>
      <c r="Q35" s="173"/>
      <c r="R35" s="173"/>
      <c r="S35" s="173"/>
      <c r="T35" s="173"/>
      <c r="U35" s="173"/>
      <c r="V35" s="173"/>
      <c r="W35" s="173"/>
      <c r="X35" s="173"/>
      <c r="Y35" s="173"/>
      <c r="Z35" s="174"/>
      <c r="AA35" s="102">
        <v>4434120</v>
      </c>
      <c r="AB35" s="102"/>
      <c r="AC35" s="102"/>
      <c r="AD35" s="102"/>
      <c r="AE35" s="102"/>
      <c r="AF35" s="102">
        <v>2535469.9900000002</v>
      </c>
      <c r="AG35" s="102"/>
      <c r="AH35" s="102"/>
      <c r="AI35" s="102"/>
      <c r="AJ35" s="102"/>
      <c r="AK35" s="102">
        <f>AA35+AF35</f>
        <v>6969589.9900000002</v>
      </c>
      <c r="AL35" s="102"/>
      <c r="AM35" s="102"/>
      <c r="AN35" s="102"/>
      <c r="AO35" s="102"/>
      <c r="AP35" s="102">
        <v>4377802.8</v>
      </c>
      <c r="AQ35" s="102"/>
      <c r="AR35" s="102"/>
      <c r="AS35" s="102"/>
      <c r="AT35" s="102"/>
      <c r="AU35" s="102">
        <v>2535469.9900000002</v>
      </c>
      <c r="AV35" s="102"/>
      <c r="AW35" s="102"/>
      <c r="AX35" s="102"/>
      <c r="AY35" s="102"/>
      <c r="AZ35" s="102">
        <f>AP35+AU35</f>
        <v>6913272.79</v>
      </c>
      <c r="BA35" s="102"/>
      <c r="BB35" s="102"/>
      <c r="BC35" s="102"/>
      <c r="BD35" s="102">
        <f>AP35-AA35</f>
        <v>-56317.200000000186</v>
      </c>
      <c r="BE35" s="102"/>
      <c r="BF35" s="102"/>
      <c r="BG35" s="102"/>
      <c r="BH35" s="102"/>
      <c r="BI35" s="102">
        <f>AU35-AF35</f>
        <v>0</v>
      </c>
      <c r="BJ35" s="102"/>
      <c r="BK35" s="102"/>
      <c r="BL35" s="102"/>
      <c r="BM35" s="102"/>
      <c r="BN35" s="102">
        <f>BD35+BI35</f>
        <v>-56317.200000000186</v>
      </c>
      <c r="BO35" s="102"/>
      <c r="BP35" s="102"/>
      <c r="BQ35" s="102"/>
    </row>
    <row r="36" spans="1:80" ht="25.5" customHeight="1" x14ac:dyDescent="0.2">
      <c r="A36" s="172"/>
      <c r="B36" s="88"/>
      <c r="C36" s="176" t="s">
        <v>117</v>
      </c>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8"/>
      <c r="CB36" s="1" t="s">
        <v>116</v>
      </c>
    </row>
    <row r="38" spans="1:80" ht="15.75" customHeight="1" x14ac:dyDescent="0.2">
      <c r="A38" s="38" t="s">
        <v>86</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row>
    <row r="40" spans="1:80" ht="15" customHeight="1" x14ac:dyDescent="0.2">
      <c r="A40" s="101" t="s">
        <v>203</v>
      </c>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row>
    <row r="41" spans="1:80" ht="18.75" customHeight="1" x14ac:dyDescent="0.2">
      <c r="A41" s="40" t="s">
        <v>3</v>
      </c>
      <c r="B41" s="146"/>
      <c r="C41" s="55" t="s">
        <v>4</v>
      </c>
      <c r="D41" s="55"/>
      <c r="E41" s="55"/>
      <c r="F41" s="55"/>
      <c r="G41" s="55"/>
      <c r="H41" s="55"/>
      <c r="I41" s="55"/>
      <c r="J41" s="55"/>
      <c r="K41" s="55"/>
      <c r="L41" s="55"/>
      <c r="M41" s="55"/>
      <c r="N41" s="55"/>
      <c r="O41" s="55"/>
      <c r="P41" s="55"/>
      <c r="Q41" s="55"/>
      <c r="R41" s="55"/>
      <c r="S41" s="55" t="s">
        <v>38</v>
      </c>
      <c r="T41" s="55"/>
      <c r="U41" s="55"/>
      <c r="V41" s="55"/>
      <c r="W41" s="55"/>
      <c r="X41" s="55"/>
      <c r="Y41" s="55"/>
      <c r="Z41" s="55"/>
      <c r="AA41" s="55"/>
      <c r="AB41" s="55"/>
      <c r="AC41" s="55"/>
      <c r="AD41" s="55"/>
      <c r="AE41" s="55"/>
      <c r="AF41" s="55"/>
      <c r="AG41" s="55"/>
      <c r="AH41" s="55"/>
      <c r="AI41" s="55" t="s">
        <v>39</v>
      </c>
      <c r="AJ41" s="55"/>
      <c r="AK41" s="55"/>
      <c r="AL41" s="55"/>
      <c r="AM41" s="55"/>
      <c r="AN41" s="55"/>
      <c r="AO41" s="55"/>
      <c r="AP41" s="55"/>
      <c r="AQ41" s="55"/>
      <c r="AR41" s="55"/>
      <c r="AS41" s="55"/>
      <c r="AT41" s="55"/>
      <c r="AU41" s="55"/>
      <c r="AV41" s="55"/>
      <c r="AW41" s="55"/>
      <c r="AX41" s="55"/>
      <c r="AY41" s="55" t="s">
        <v>0</v>
      </c>
      <c r="AZ41" s="55"/>
      <c r="BA41" s="55"/>
      <c r="BB41" s="55"/>
      <c r="BC41" s="55"/>
      <c r="BD41" s="55"/>
      <c r="BE41" s="55"/>
      <c r="BF41" s="55"/>
      <c r="BG41" s="55"/>
      <c r="BH41" s="55"/>
      <c r="BI41" s="55"/>
      <c r="BJ41" s="55"/>
      <c r="BK41" s="55"/>
      <c r="BL41" s="55"/>
      <c r="BM41" s="55"/>
      <c r="BN41" s="55"/>
      <c r="BO41" s="2"/>
      <c r="BP41" s="2"/>
      <c r="BQ41" s="2"/>
    </row>
    <row r="42" spans="1:80" ht="18" hidden="1" customHeight="1" x14ac:dyDescent="0.2">
      <c r="A42" s="39" t="s">
        <v>11</v>
      </c>
      <c r="B42" s="39"/>
      <c r="C42" s="61" t="s">
        <v>12</v>
      </c>
      <c r="D42" s="61"/>
      <c r="E42" s="61"/>
      <c r="F42" s="61"/>
      <c r="G42" s="61"/>
      <c r="H42" s="61"/>
      <c r="I42" s="61"/>
      <c r="J42" s="61"/>
      <c r="K42" s="61"/>
      <c r="L42" s="61"/>
      <c r="M42" s="61"/>
      <c r="N42" s="61"/>
      <c r="O42" s="61"/>
      <c r="P42" s="61"/>
      <c r="Q42" s="61"/>
      <c r="R42" s="61"/>
      <c r="S42" s="105" t="s">
        <v>8</v>
      </c>
      <c r="T42" s="105"/>
      <c r="U42" s="105"/>
      <c r="V42" s="105"/>
      <c r="W42" s="105"/>
      <c r="X42" s="105" t="s">
        <v>7</v>
      </c>
      <c r="Y42" s="105"/>
      <c r="Z42" s="105"/>
      <c r="AA42" s="105"/>
      <c r="AB42" s="105"/>
      <c r="AC42" s="150" t="s">
        <v>13</v>
      </c>
      <c r="AD42" s="107"/>
      <c r="AE42" s="107"/>
      <c r="AF42" s="107"/>
      <c r="AG42" s="107"/>
      <c r="AH42" s="107"/>
      <c r="AI42" s="105" t="s">
        <v>9</v>
      </c>
      <c r="AJ42" s="105"/>
      <c r="AK42" s="105"/>
      <c r="AL42" s="105"/>
      <c r="AM42" s="105"/>
      <c r="AN42" s="105" t="s">
        <v>10</v>
      </c>
      <c r="AO42" s="105"/>
      <c r="AP42" s="105"/>
      <c r="AQ42" s="105"/>
      <c r="AR42" s="105"/>
      <c r="AS42" s="150" t="s">
        <v>13</v>
      </c>
      <c r="AT42" s="107"/>
      <c r="AU42" s="107"/>
      <c r="AV42" s="107"/>
      <c r="AW42" s="107"/>
      <c r="AX42" s="107"/>
      <c r="AY42" s="164" t="s">
        <v>14</v>
      </c>
      <c r="AZ42" s="165"/>
      <c r="BA42" s="165"/>
      <c r="BB42" s="165"/>
      <c r="BC42" s="166"/>
      <c r="BD42" s="164" t="s">
        <v>14</v>
      </c>
      <c r="BE42" s="165"/>
      <c r="BF42" s="165"/>
      <c r="BG42" s="165"/>
      <c r="BH42" s="166"/>
      <c r="BI42" s="107" t="s">
        <v>13</v>
      </c>
      <c r="BJ42" s="107"/>
      <c r="BK42" s="107"/>
      <c r="BL42" s="107"/>
      <c r="BM42" s="107"/>
      <c r="BN42" s="107"/>
      <c r="BO42" s="6"/>
      <c r="BP42" s="6"/>
      <c r="BQ42" s="6"/>
      <c r="CA42" s="1" t="s">
        <v>15</v>
      </c>
    </row>
    <row r="43" spans="1:80" s="27" customFormat="1" ht="16.5" customHeight="1" x14ac:dyDescent="0.25">
      <c r="A43" s="119" t="s">
        <v>5</v>
      </c>
      <c r="B43" s="119"/>
      <c r="C43" s="83" t="s">
        <v>40</v>
      </c>
      <c r="D43" s="83"/>
      <c r="E43" s="83"/>
      <c r="F43" s="83"/>
      <c r="G43" s="83"/>
      <c r="H43" s="83"/>
      <c r="I43" s="83"/>
      <c r="J43" s="83"/>
      <c r="K43" s="83"/>
      <c r="L43" s="83"/>
      <c r="M43" s="83"/>
      <c r="N43" s="83"/>
      <c r="O43" s="83"/>
      <c r="P43" s="83"/>
      <c r="Q43" s="83"/>
      <c r="R43" s="83"/>
      <c r="S43" s="122" t="s">
        <v>41</v>
      </c>
      <c r="T43" s="123"/>
      <c r="U43" s="123"/>
      <c r="V43" s="123"/>
      <c r="W43" s="123"/>
      <c r="X43" s="124"/>
      <c r="Y43" s="124"/>
      <c r="Z43" s="124"/>
      <c r="AA43" s="124"/>
      <c r="AB43" s="124"/>
      <c r="AC43" s="124"/>
      <c r="AD43" s="124"/>
      <c r="AE43" s="124"/>
      <c r="AF43" s="124"/>
      <c r="AG43" s="124"/>
      <c r="AH43" s="125"/>
      <c r="AI43" s="128">
        <f>AI45+AI46</f>
        <v>735.5</v>
      </c>
      <c r="AJ43" s="129"/>
      <c r="AK43" s="129"/>
      <c r="AL43" s="129"/>
      <c r="AM43" s="129"/>
      <c r="AN43" s="130"/>
      <c r="AO43" s="130"/>
      <c r="AP43" s="130"/>
      <c r="AQ43" s="130"/>
      <c r="AR43" s="130"/>
      <c r="AS43" s="130"/>
      <c r="AT43" s="130"/>
      <c r="AU43" s="130"/>
      <c r="AV43" s="130"/>
      <c r="AW43" s="130"/>
      <c r="AX43" s="131"/>
      <c r="AY43" s="135" t="s">
        <v>41</v>
      </c>
      <c r="AZ43" s="136"/>
      <c r="BA43" s="136"/>
      <c r="BB43" s="136"/>
      <c r="BC43" s="136"/>
      <c r="BD43" s="137"/>
      <c r="BE43" s="137"/>
      <c r="BF43" s="137"/>
      <c r="BG43" s="137"/>
      <c r="BH43" s="137"/>
      <c r="BI43" s="137"/>
      <c r="BJ43" s="137"/>
      <c r="BK43" s="137"/>
      <c r="BL43" s="137"/>
      <c r="BM43" s="137"/>
      <c r="BN43" s="138"/>
      <c r="BO43" s="26"/>
      <c r="BP43" s="26"/>
      <c r="BQ43" s="26"/>
    </row>
    <row r="44" spans="1:80" ht="15.75" customHeight="1" x14ac:dyDescent="0.2">
      <c r="A44" s="81" t="s">
        <v>88</v>
      </c>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5"/>
      <c r="BO44" s="6"/>
      <c r="BP44" s="6"/>
      <c r="BQ44" s="6"/>
    </row>
    <row r="45" spans="1:80" s="25" customFormat="1" ht="15.75" customHeight="1" x14ac:dyDescent="0.25">
      <c r="A45" s="60" t="s">
        <v>42</v>
      </c>
      <c r="B45" s="60"/>
      <c r="C45" s="61" t="s">
        <v>43</v>
      </c>
      <c r="D45" s="61"/>
      <c r="E45" s="61"/>
      <c r="F45" s="61"/>
      <c r="G45" s="61"/>
      <c r="H45" s="61"/>
      <c r="I45" s="61"/>
      <c r="J45" s="61"/>
      <c r="K45" s="61"/>
      <c r="L45" s="61"/>
      <c r="M45" s="61"/>
      <c r="N45" s="61"/>
      <c r="O45" s="61"/>
      <c r="P45" s="61"/>
      <c r="Q45" s="61"/>
      <c r="R45" s="61"/>
      <c r="S45" s="62" t="s">
        <v>41</v>
      </c>
      <c r="T45" s="63"/>
      <c r="U45" s="63"/>
      <c r="V45" s="63"/>
      <c r="W45" s="63"/>
      <c r="X45" s="58"/>
      <c r="Y45" s="58"/>
      <c r="Z45" s="58"/>
      <c r="AA45" s="58"/>
      <c r="AB45" s="58"/>
      <c r="AC45" s="58"/>
      <c r="AD45" s="58"/>
      <c r="AE45" s="58"/>
      <c r="AF45" s="58"/>
      <c r="AG45" s="58"/>
      <c r="AH45" s="59"/>
      <c r="AI45" s="64">
        <v>735.5</v>
      </c>
      <c r="AJ45" s="65"/>
      <c r="AK45" s="65"/>
      <c r="AL45" s="65"/>
      <c r="AM45" s="65"/>
      <c r="AN45" s="66"/>
      <c r="AO45" s="66"/>
      <c r="AP45" s="66"/>
      <c r="AQ45" s="66"/>
      <c r="AR45" s="66"/>
      <c r="AS45" s="66"/>
      <c r="AT45" s="66"/>
      <c r="AU45" s="66"/>
      <c r="AV45" s="66"/>
      <c r="AW45" s="66"/>
      <c r="AX45" s="67"/>
      <c r="AY45" s="56" t="s">
        <v>41</v>
      </c>
      <c r="AZ45" s="57"/>
      <c r="BA45" s="57"/>
      <c r="BB45" s="57"/>
      <c r="BC45" s="57"/>
      <c r="BD45" s="58"/>
      <c r="BE45" s="58"/>
      <c r="BF45" s="58"/>
      <c r="BG45" s="58"/>
      <c r="BH45" s="58"/>
      <c r="BI45" s="58"/>
      <c r="BJ45" s="58"/>
      <c r="BK45" s="58"/>
      <c r="BL45" s="58"/>
      <c r="BM45" s="58"/>
      <c r="BN45" s="59"/>
      <c r="BO45" s="9"/>
      <c r="BP45" s="9"/>
      <c r="BQ45" s="9"/>
    </row>
    <row r="46" spans="1:80" s="25" customFormat="1" ht="15.75" customHeight="1" x14ac:dyDescent="0.25">
      <c r="A46" s="60" t="s">
        <v>101</v>
      </c>
      <c r="B46" s="60"/>
      <c r="C46" s="61" t="s">
        <v>56</v>
      </c>
      <c r="D46" s="61"/>
      <c r="E46" s="61"/>
      <c r="F46" s="61"/>
      <c r="G46" s="61"/>
      <c r="H46" s="61"/>
      <c r="I46" s="61"/>
      <c r="J46" s="61"/>
      <c r="K46" s="61"/>
      <c r="L46" s="61"/>
      <c r="M46" s="61"/>
      <c r="N46" s="61"/>
      <c r="O46" s="61"/>
      <c r="P46" s="61"/>
      <c r="Q46" s="61"/>
      <c r="R46" s="61"/>
      <c r="S46" s="62" t="s">
        <v>41</v>
      </c>
      <c r="T46" s="63"/>
      <c r="U46" s="63"/>
      <c r="V46" s="63"/>
      <c r="W46" s="63"/>
      <c r="X46" s="58"/>
      <c r="Y46" s="58"/>
      <c r="Z46" s="58"/>
      <c r="AA46" s="58"/>
      <c r="AB46" s="58"/>
      <c r="AC46" s="58"/>
      <c r="AD46" s="58"/>
      <c r="AE46" s="58"/>
      <c r="AF46" s="58"/>
      <c r="AG46" s="58"/>
      <c r="AH46" s="59"/>
      <c r="AI46" s="64">
        <v>0</v>
      </c>
      <c r="AJ46" s="65"/>
      <c r="AK46" s="65"/>
      <c r="AL46" s="65"/>
      <c r="AM46" s="65"/>
      <c r="AN46" s="66"/>
      <c r="AO46" s="66"/>
      <c r="AP46" s="66"/>
      <c r="AQ46" s="66"/>
      <c r="AR46" s="66"/>
      <c r="AS46" s="66"/>
      <c r="AT46" s="66"/>
      <c r="AU46" s="66"/>
      <c r="AV46" s="66"/>
      <c r="AW46" s="66"/>
      <c r="AX46" s="67"/>
      <c r="AY46" s="56" t="s">
        <v>41</v>
      </c>
      <c r="AZ46" s="57"/>
      <c r="BA46" s="57"/>
      <c r="BB46" s="57"/>
      <c r="BC46" s="57"/>
      <c r="BD46" s="58"/>
      <c r="BE46" s="58"/>
      <c r="BF46" s="58"/>
      <c r="BG46" s="58"/>
      <c r="BH46" s="58"/>
      <c r="BI46" s="58"/>
      <c r="BJ46" s="58"/>
      <c r="BK46" s="58"/>
      <c r="BL46" s="58"/>
      <c r="BM46" s="58"/>
      <c r="BN46" s="59"/>
      <c r="BO46" s="9"/>
      <c r="BP46" s="9"/>
      <c r="BQ46" s="9"/>
    </row>
    <row r="47" spans="1:80" ht="15.75" customHeight="1" x14ac:dyDescent="0.2">
      <c r="A47" s="213" t="s">
        <v>211</v>
      </c>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6"/>
      <c r="BO47" s="6"/>
      <c r="BP47" s="6"/>
      <c r="BQ47" s="6"/>
    </row>
    <row r="48" spans="1:80" s="27" customFormat="1" ht="15" customHeight="1" x14ac:dyDescent="0.25">
      <c r="A48" s="133" t="s">
        <v>22</v>
      </c>
      <c r="B48" s="134"/>
      <c r="C48" s="139" t="s">
        <v>44</v>
      </c>
      <c r="D48" s="140"/>
      <c r="E48" s="140"/>
      <c r="F48" s="140"/>
      <c r="G48" s="140"/>
      <c r="H48" s="140"/>
      <c r="I48" s="140"/>
      <c r="J48" s="140"/>
      <c r="K48" s="140"/>
      <c r="L48" s="140"/>
      <c r="M48" s="140"/>
      <c r="N48" s="140"/>
      <c r="O48" s="140"/>
      <c r="P48" s="140"/>
      <c r="Q48" s="140"/>
      <c r="R48" s="141"/>
      <c r="S48" s="116">
        <f>S50+S51+S52+S53</f>
        <v>2813457.91</v>
      </c>
      <c r="T48" s="117"/>
      <c r="U48" s="117"/>
      <c r="V48" s="117"/>
      <c r="W48" s="117"/>
      <c r="X48" s="117"/>
      <c r="Y48" s="117"/>
      <c r="Z48" s="117"/>
      <c r="AA48" s="117"/>
      <c r="AB48" s="117"/>
      <c r="AC48" s="117"/>
      <c r="AD48" s="117"/>
      <c r="AE48" s="117"/>
      <c r="AF48" s="117"/>
      <c r="AG48" s="117"/>
      <c r="AH48" s="118"/>
      <c r="AI48" s="116">
        <f>AI50+AI51+AI52+AI53</f>
        <v>2813457.91</v>
      </c>
      <c r="AJ48" s="117"/>
      <c r="AK48" s="117"/>
      <c r="AL48" s="117"/>
      <c r="AM48" s="117"/>
      <c r="AN48" s="117"/>
      <c r="AO48" s="117"/>
      <c r="AP48" s="117"/>
      <c r="AQ48" s="117"/>
      <c r="AR48" s="117"/>
      <c r="AS48" s="117"/>
      <c r="AT48" s="117"/>
      <c r="AU48" s="117"/>
      <c r="AV48" s="117"/>
      <c r="AW48" s="117"/>
      <c r="AX48" s="118"/>
      <c r="AY48" s="116">
        <f>AY50+AY51+AY52+AY53</f>
        <v>0</v>
      </c>
      <c r="AZ48" s="117"/>
      <c r="BA48" s="117"/>
      <c r="BB48" s="117"/>
      <c r="BC48" s="117"/>
      <c r="BD48" s="117"/>
      <c r="BE48" s="117"/>
      <c r="BF48" s="117"/>
      <c r="BG48" s="117"/>
      <c r="BH48" s="117"/>
      <c r="BI48" s="117"/>
      <c r="BJ48" s="117"/>
      <c r="BK48" s="117"/>
      <c r="BL48" s="117"/>
      <c r="BM48" s="117"/>
      <c r="BN48" s="118"/>
      <c r="BO48" s="26"/>
      <c r="BP48" s="26"/>
      <c r="BQ48" s="26"/>
    </row>
    <row r="49" spans="1:78" s="127" customFormat="1" ht="15" customHeight="1" x14ac:dyDescent="0.2">
      <c r="A49" s="126" t="s">
        <v>88</v>
      </c>
    </row>
    <row r="50" spans="1:78" s="25" customFormat="1" ht="15" customHeight="1" x14ac:dyDescent="0.25">
      <c r="A50" s="60" t="s">
        <v>45</v>
      </c>
      <c r="B50" s="60"/>
      <c r="C50" s="61" t="s">
        <v>49</v>
      </c>
      <c r="D50" s="61"/>
      <c r="E50" s="61"/>
      <c r="F50" s="61"/>
      <c r="G50" s="61"/>
      <c r="H50" s="61"/>
      <c r="I50" s="61"/>
      <c r="J50" s="61"/>
      <c r="K50" s="61"/>
      <c r="L50" s="61"/>
      <c r="M50" s="61"/>
      <c r="N50" s="61"/>
      <c r="O50" s="61"/>
      <c r="P50" s="61"/>
      <c r="Q50" s="61"/>
      <c r="R50" s="61"/>
      <c r="S50" s="120">
        <v>2813457.91</v>
      </c>
      <c r="T50" s="121"/>
      <c r="U50" s="121"/>
      <c r="V50" s="121"/>
      <c r="W50" s="121"/>
      <c r="X50" s="114"/>
      <c r="Y50" s="114"/>
      <c r="Z50" s="114"/>
      <c r="AA50" s="114"/>
      <c r="AB50" s="114"/>
      <c r="AC50" s="114"/>
      <c r="AD50" s="114"/>
      <c r="AE50" s="114"/>
      <c r="AF50" s="114"/>
      <c r="AG50" s="114"/>
      <c r="AH50" s="115"/>
      <c r="AI50" s="64">
        <v>2813457.91</v>
      </c>
      <c r="AJ50" s="65"/>
      <c r="AK50" s="65"/>
      <c r="AL50" s="65"/>
      <c r="AM50" s="65"/>
      <c r="AN50" s="65"/>
      <c r="AO50" s="65"/>
      <c r="AP50" s="65"/>
      <c r="AQ50" s="65"/>
      <c r="AR50" s="65"/>
      <c r="AS50" s="65"/>
      <c r="AT50" s="65"/>
      <c r="AU50" s="65"/>
      <c r="AV50" s="65"/>
      <c r="AW50" s="65"/>
      <c r="AX50" s="132"/>
      <c r="AY50" s="112">
        <f>AI50-S50</f>
        <v>0</v>
      </c>
      <c r="AZ50" s="113"/>
      <c r="BA50" s="113"/>
      <c r="BB50" s="113"/>
      <c r="BC50" s="113"/>
      <c r="BD50" s="114"/>
      <c r="BE50" s="114"/>
      <c r="BF50" s="114"/>
      <c r="BG50" s="114"/>
      <c r="BH50" s="114"/>
      <c r="BI50" s="114"/>
      <c r="BJ50" s="114"/>
      <c r="BK50" s="114"/>
      <c r="BL50" s="114"/>
      <c r="BM50" s="114"/>
      <c r="BN50" s="115"/>
      <c r="BO50" s="9"/>
      <c r="BP50" s="9"/>
      <c r="BQ50" s="9"/>
    </row>
    <row r="51" spans="1:78" s="25" customFormat="1" ht="15.75" customHeight="1" x14ac:dyDescent="0.25">
      <c r="A51" s="60" t="s">
        <v>46</v>
      </c>
      <c r="B51" s="60"/>
      <c r="C51" s="61" t="s">
        <v>50</v>
      </c>
      <c r="D51" s="61"/>
      <c r="E51" s="61"/>
      <c r="F51" s="61"/>
      <c r="G51" s="61"/>
      <c r="H51" s="61"/>
      <c r="I51" s="61"/>
      <c r="J51" s="61"/>
      <c r="K51" s="61"/>
      <c r="L51" s="61"/>
      <c r="M51" s="61"/>
      <c r="N51" s="61"/>
      <c r="O51" s="61"/>
      <c r="P51" s="61"/>
      <c r="Q51" s="61"/>
      <c r="R51" s="61"/>
      <c r="S51" s="120">
        <v>0</v>
      </c>
      <c r="T51" s="121"/>
      <c r="U51" s="121"/>
      <c r="V51" s="121"/>
      <c r="W51" s="121"/>
      <c r="X51" s="114"/>
      <c r="Y51" s="114"/>
      <c r="Z51" s="114"/>
      <c r="AA51" s="114"/>
      <c r="AB51" s="114"/>
      <c r="AC51" s="114"/>
      <c r="AD51" s="114"/>
      <c r="AE51" s="114"/>
      <c r="AF51" s="114"/>
      <c r="AG51" s="114"/>
      <c r="AH51" s="115"/>
      <c r="AI51" s="64">
        <v>0</v>
      </c>
      <c r="AJ51" s="65"/>
      <c r="AK51" s="65"/>
      <c r="AL51" s="65"/>
      <c r="AM51" s="65"/>
      <c r="AN51" s="66"/>
      <c r="AO51" s="66"/>
      <c r="AP51" s="66"/>
      <c r="AQ51" s="66"/>
      <c r="AR51" s="66"/>
      <c r="AS51" s="66"/>
      <c r="AT51" s="66"/>
      <c r="AU51" s="66"/>
      <c r="AV51" s="66"/>
      <c r="AW51" s="66"/>
      <c r="AX51" s="67"/>
      <c r="AY51" s="112">
        <f>AI51-S51</f>
        <v>0</v>
      </c>
      <c r="AZ51" s="113"/>
      <c r="BA51" s="113"/>
      <c r="BB51" s="113"/>
      <c r="BC51" s="113"/>
      <c r="BD51" s="114"/>
      <c r="BE51" s="114"/>
      <c r="BF51" s="114"/>
      <c r="BG51" s="114"/>
      <c r="BH51" s="114"/>
      <c r="BI51" s="114"/>
      <c r="BJ51" s="114"/>
      <c r="BK51" s="114"/>
      <c r="BL51" s="114"/>
      <c r="BM51" s="114"/>
      <c r="BN51" s="115"/>
      <c r="BO51" s="9"/>
      <c r="BP51" s="9"/>
      <c r="BQ51" s="9"/>
    </row>
    <row r="52" spans="1:78" s="25" customFormat="1" ht="15" customHeight="1" x14ac:dyDescent="0.25">
      <c r="A52" s="60" t="s">
        <v>47</v>
      </c>
      <c r="B52" s="60"/>
      <c r="C52" s="61" t="s">
        <v>51</v>
      </c>
      <c r="D52" s="61"/>
      <c r="E52" s="61"/>
      <c r="F52" s="61"/>
      <c r="G52" s="61"/>
      <c r="H52" s="61"/>
      <c r="I52" s="61"/>
      <c r="J52" s="61"/>
      <c r="K52" s="61"/>
      <c r="L52" s="61"/>
      <c r="M52" s="61"/>
      <c r="N52" s="61"/>
      <c r="O52" s="61"/>
      <c r="P52" s="61"/>
      <c r="Q52" s="61"/>
      <c r="R52" s="61"/>
      <c r="S52" s="120">
        <v>0</v>
      </c>
      <c r="T52" s="121"/>
      <c r="U52" s="121"/>
      <c r="V52" s="121"/>
      <c r="W52" s="121"/>
      <c r="X52" s="114"/>
      <c r="Y52" s="114"/>
      <c r="Z52" s="114"/>
      <c r="AA52" s="114"/>
      <c r="AB52" s="114"/>
      <c r="AC52" s="114"/>
      <c r="AD52" s="114"/>
      <c r="AE52" s="114"/>
      <c r="AF52" s="114"/>
      <c r="AG52" s="114"/>
      <c r="AH52" s="115"/>
      <c r="AI52" s="64">
        <v>0</v>
      </c>
      <c r="AJ52" s="65"/>
      <c r="AK52" s="65"/>
      <c r="AL52" s="65"/>
      <c r="AM52" s="65"/>
      <c r="AN52" s="66"/>
      <c r="AO52" s="66"/>
      <c r="AP52" s="66"/>
      <c r="AQ52" s="66"/>
      <c r="AR52" s="66"/>
      <c r="AS52" s="66"/>
      <c r="AT52" s="66"/>
      <c r="AU52" s="66"/>
      <c r="AV52" s="66"/>
      <c r="AW52" s="66"/>
      <c r="AX52" s="67"/>
      <c r="AY52" s="112">
        <f>AI52-S52</f>
        <v>0</v>
      </c>
      <c r="AZ52" s="113"/>
      <c r="BA52" s="113"/>
      <c r="BB52" s="113"/>
      <c r="BC52" s="113"/>
      <c r="BD52" s="114"/>
      <c r="BE52" s="114"/>
      <c r="BF52" s="114"/>
      <c r="BG52" s="114"/>
      <c r="BH52" s="114"/>
      <c r="BI52" s="114"/>
      <c r="BJ52" s="114"/>
      <c r="BK52" s="114"/>
      <c r="BL52" s="114"/>
      <c r="BM52" s="114"/>
      <c r="BN52" s="115"/>
      <c r="BO52" s="9"/>
      <c r="BP52" s="9"/>
      <c r="BQ52" s="9"/>
    </row>
    <row r="53" spans="1:78" s="25" customFormat="1" ht="15" customHeight="1" x14ac:dyDescent="0.25">
      <c r="A53" s="60" t="s">
        <v>48</v>
      </c>
      <c r="B53" s="60"/>
      <c r="C53" s="61" t="s">
        <v>52</v>
      </c>
      <c r="D53" s="61"/>
      <c r="E53" s="61"/>
      <c r="F53" s="61"/>
      <c r="G53" s="61"/>
      <c r="H53" s="61"/>
      <c r="I53" s="61"/>
      <c r="J53" s="61"/>
      <c r="K53" s="61"/>
      <c r="L53" s="61"/>
      <c r="M53" s="61"/>
      <c r="N53" s="61"/>
      <c r="O53" s="61"/>
      <c r="P53" s="61"/>
      <c r="Q53" s="61"/>
      <c r="R53" s="61"/>
      <c r="S53" s="120">
        <v>0</v>
      </c>
      <c r="T53" s="121"/>
      <c r="U53" s="121"/>
      <c r="V53" s="121"/>
      <c r="W53" s="121"/>
      <c r="X53" s="114"/>
      <c r="Y53" s="114"/>
      <c r="Z53" s="114"/>
      <c r="AA53" s="114"/>
      <c r="AB53" s="114"/>
      <c r="AC53" s="114"/>
      <c r="AD53" s="114"/>
      <c r="AE53" s="114"/>
      <c r="AF53" s="114"/>
      <c r="AG53" s="114"/>
      <c r="AH53" s="115"/>
      <c r="AI53" s="64">
        <v>0</v>
      </c>
      <c r="AJ53" s="65"/>
      <c r="AK53" s="65"/>
      <c r="AL53" s="65"/>
      <c r="AM53" s="65"/>
      <c r="AN53" s="66"/>
      <c r="AO53" s="66"/>
      <c r="AP53" s="66"/>
      <c r="AQ53" s="66"/>
      <c r="AR53" s="66"/>
      <c r="AS53" s="66"/>
      <c r="AT53" s="66"/>
      <c r="AU53" s="66"/>
      <c r="AV53" s="66"/>
      <c r="AW53" s="66"/>
      <c r="AX53" s="67"/>
      <c r="AY53" s="112">
        <f>AI53-S53</f>
        <v>0</v>
      </c>
      <c r="AZ53" s="113"/>
      <c r="BA53" s="113"/>
      <c r="BB53" s="113"/>
      <c r="BC53" s="113"/>
      <c r="BD53" s="114"/>
      <c r="BE53" s="114"/>
      <c r="BF53" s="114"/>
      <c r="BG53" s="114"/>
      <c r="BH53" s="114"/>
      <c r="BI53" s="114"/>
      <c r="BJ53" s="114"/>
      <c r="BK53" s="114"/>
      <c r="BL53" s="114"/>
      <c r="BM53" s="114"/>
      <c r="BN53" s="115"/>
      <c r="BO53" s="9"/>
      <c r="BP53" s="9"/>
      <c r="BQ53" s="9"/>
    </row>
    <row r="54" spans="1:78" ht="15.75" customHeight="1" x14ac:dyDescent="0.2">
      <c r="A54" s="213" t="s">
        <v>212</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c r="BJ54" s="185"/>
      <c r="BK54" s="185"/>
      <c r="BL54" s="185"/>
      <c r="BM54" s="185"/>
      <c r="BN54" s="186"/>
      <c r="BO54" s="6"/>
      <c r="BP54" s="6"/>
      <c r="BQ54" s="6"/>
    </row>
    <row r="55" spans="1:78" s="27" customFormat="1" ht="15.75" customHeight="1" x14ac:dyDescent="0.25">
      <c r="A55" s="119" t="s">
        <v>23</v>
      </c>
      <c r="B55" s="119"/>
      <c r="C55" s="83" t="s">
        <v>53</v>
      </c>
      <c r="D55" s="83"/>
      <c r="E55" s="83"/>
      <c r="F55" s="83"/>
      <c r="G55" s="83"/>
      <c r="H55" s="83"/>
      <c r="I55" s="83"/>
      <c r="J55" s="83"/>
      <c r="K55" s="83"/>
      <c r="L55" s="83"/>
      <c r="M55" s="83"/>
      <c r="N55" s="83"/>
      <c r="O55" s="83"/>
      <c r="P55" s="83"/>
      <c r="Q55" s="83"/>
      <c r="R55" s="83"/>
      <c r="S55" s="62" t="s">
        <v>41</v>
      </c>
      <c r="T55" s="63"/>
      <c r="U55" s="63"/>
      <c r="V55" s="63"/>
      <c r="W55" s="63"/>
      <c r="X55" s="58"/>
      <c r="Y55" s="58"/>
      <c r="Z55" s="58"/>
      <c r="AA55" s="58"/>
      <c r="AB55" s="58"/>
      <c r="AC55" s="58"/>
      <c r="AD55" s="58"/>
      <c r="AE55" s="58"/>
      <c r="AF55" s="58"/>
      <c r="AG55" s="58"/>
      <c r="AH55" s="59"/>
      <c r="AI55" s="116">
        <f>AI57+AI58</f>
        <v>735.5</v>
      </c>
      <c r="AJ55" s="117"/>
      <c r="AK55" s="117"/>
      <c r="AL55" s="117"/>
      <c r="AM55" s="117"/>
      <c r="AN55" s="142"/>
      <c r="AO55" s="142"/>
      <c r="AP55" s="142"/>
      <c r="AQ55" s="142"/>
      <c r="AR55" s="142"/>
      <c r="AS55" s="142"/>
      <c r="AT55" s="142"/>
      <c r="AU55" s="142"/>
      <c r="AV55" s="142"/>
      <c r="AW55" s="142"/>
      <c r="AX55" s="143"/>
      <c r="AY55" s="62" t="s">
        <v>41</v>
      </c>
      <c r="AZ55" s="63"/>
      <c r="BA55" s="63"/>
      <c r="BB55" s="63"/>
      <c r="BC55" s="63"/>
      <c r="BD55" s="58"/>
      <c r="BE55" s="58"/>
      <c r="BF55" s="58"/>
      <c r="BG55" s="58"/>
      <c r="BH55" s="58"/>
      <c r="BI55" s="58"/>
      <c r="BJ55" s="58"/>
      <c r="BK55" s="58"/>
      <c r="BL55" s="58"/>
      <c r="BM55" s="58"/>
      <c r="BN55" s="59"/>
      <c r="BO55" s="26"/>
      <c r="BP55" s="26"/>
      <c r="BQ55" s="26"/>
    </row>
    <row r="56" spans="1:78" ht="15" customHeight="1" x14ac:dyDescent="0.2">
      <c r="A56" s="81" t="s">
        <v>88</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5"/>
      <c r="BO56" s="6"/>
      <c r="BP56" s="6"/>
      <c r="BQ56" s="6"/>
    </row>
    <row r="57" spans="1:78" s="25" customFormat="1" ht="15.75" customHeight="1" x14ac:dyDescent="0.25">
      <c r="A57" s="60" t="s">
        <v>54</v>
      </c>
      <c r="B57" s="60"/>
      <c r="C57" s="61" t="s">
        <v>43</v>
      </c>
      <c r="D57" s="61"/>
      <c r="E57" s="61"/>
      <c r="F57" s="61"/>
      <c r="G57" s="61"/>
      <c r="H57" s="61"/>
      <c r="I57" s="61"/>
      <c r="J57" s="61"/>
      <c r="K57" s="61"/>
      <c r="L57" s="61"/>
      <c r="M57" s="61"/>
      <c r="N57" s="61"/>
      <c r="O57" s="61"/>
      <c r="P57" s="61"/>
      <c r="Q57" s="61"/>
      <c r="R57" s="61"/>
      <c r="S57" s="62" t="s">
        <v>41</v>
      </c>
      <c r="T57" s="63"/>
      <c r="U57" s="63"/>
      <c r="V57" s="63"/>
      <c r="W57" s="63"/>
      <c r="X57" s="58"/>
      <c r="Y57" s="58"/>
      <c r="Z57" s="58"/>
      <c r="AA57" s="58"/>
      <c r="AB57" s="58"/>
      <c r="AC57" s="58"/>
      <c r="AD57" s="58"/>
      <c r="AE57" s="58"/>
      <c r="AF57" s="58"/>
      <c r="AG57" s="58"/>
      <c r="AH57" s="59"/>
      <c r="AI57" s="64">
        <v>735.5</v>
      </c>
      <c r="AJ57" s="65"/>
      <c r="AK57" s="65"/>
      <c r="AL57" s="65"/>
      <c r="AM57" s="65"/>
      <c r="AN57" s="66"/>
      <c r="AO57" s="66"/>
      <c r="AP57" s="66"/>
      <c r="AQ57" s="66"/>
      <c r="AR57" s="66"/>
      <c r="AS57" s="66"/>
      <c r="AT57" s="66"/>
      <c r="AU57" s="66"/>
      <c r="AV57" s="66"/>
      <c r="AW57" s="66"/>
      <c r="AX57" s="67"/>
      <c r="AY57" s="62" t="s">
        <v>41</v>
      </c>
      <c r="AZ57" s="63"/>
      <c r="BA57" s="63"/>
      <c r="BB57" s="63"/>
      <c r="BC57" s="63"/>
      <c r="BD57" s="58"/>
      <c r="BE57" s="58"/>
      <c r="BF57" s="58"/>
      <c r="BG57" s="58"/>
      <c r="BH57" s="58"/>
      <c r="BI57" s="58"/>
      <c r="BJ57" s="58"/>
      <c r="BK57" s="58"/>
      <c r="BL57" s="58"/>
      <c r="BM57" s="58"/>
      <c r="BN57" s="59"/>
      <c r="BO57" s="9"/>
      <c r="BP57" s="9"/>
      <c r="BQ57" s="9"/>
    </row>
    <row r="58" spans="1:78" s="25" customFormat="1" ht="15" customHeight="1" x14ac:dyDescent="0.25">
      <c r="A58" s="60" t="s">
        <v>55</v>
      </c>
      <c r="B58" s="60"/>
      <c r="C58" s="61" t="s">
        <v>56</v>
      </c>
      <c r="D58" s="61"/>
      <c r="E58" s="61"/>
      <c r="F58" s="61"/>
      <c r="G58" s="61"/>
      <c r="H58" s="61"/>
      <c r="I58" s="61"/>
      <c r="J58" s="61"/>
      <c r="K58" s="61"/>
      <c r="L58" s="61"/>
      <c r="M58" s="61"/>
      <c r="N58" s="61"/>
      <c r="O58" s="61"/>
      <c r="P58" s="61"/>
      <c r="Q58" s="61"/>
      <c r="R58" s="61"/>
      <c r="S58" s="62" t="s">
        <v>41</v>
      </c>
      <c r="T58" s="63"/>
      <c r="U58" s="63"/>
      <c r="V58" s="63"/>
      <c r="W58" s="63"/>
      <c r="X58" s="58"/>
      <c r="Y58" s="58"/>
      <c r="Z58" s="58"/>
      <c r="AA58" s="58"/>
      <c r="AB58" s="58"/>
      <c r="AC58" s="58"/>
      <c r="AD58" s="58"/>
      <c r="AE58" s="58"/>
      <c r="AF58" s="58"/>
      <c r="AG58" s="58"/>
      <c r="AH58" s="59"/>
      <c r="AI58" s="64">
        <v>0</v>
      </c>
      <c r="AJ58" s="65"/>
      <c r="AK58" s="65"/>
      <c r="AL58" s="65"/>
      <c r="AM58" s="65"/>
      <c r="AN58" s="66"/>
      <c r="AO58" s="66"/>
      <c r="AP58" s="66"/>
      <c r="AQ58" s="66"/>
      <c r="AR58" s="66"/>
      <c r="AS58" s="66"/>
      <c r="AT58" s="66"/>
      <c r="AU58" s="66"/>
      <c r="AV58" s="66"/>
      <c r="AW58" s="66"/>
      <c r="AX58" s="67"/>
      <c r="AY58" s="62" t="s">
        <v>41</v>
      </c>
      <c r="AZ58" s="63"/>
      <c r="BA58" s="63"/>
      <c r="BB58" s="63"/>
      <c r="BC58" s="63"/>
      <c r="BD58" s="58"/>
      <c r="BE58" s="58"/>
      <c r="BF58" s="58"/>
      <c r="BG58" s="58"/>
      <c r="BH58" s="58"/>
      <c r="BI58" s="58"/>
      <c r="BJ58" s="58"/>
      <c r="BK58" s="58"/>
      <c r="BL58" s="58"/>
      <c r="BM58" s="58"/>
      <c r="BN58" s="59"/>
      <c r="BO58" s="9"/>
      <c r="BP58" s="9"/>
      <c r="BQ58" s="9"/>
    </row>
    <row r="59" spans="1:78" ht="15.75" customHeight="1" x14ac:dyDescent="0.2">
      <c r="A59" s="213" t="s">
        <v>213</v>
      </c>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185"/>
      <c r="BN59" s="186"/>
      <c r="BO59" s="6"/>
      <c r="BP59" s="6"/>
      <c r="BQ59" s="6"/>
    </row>
    <row r="61" spans="1:78" ht="15.75" customHeight="1" x14ac:dyDescent="0.2">
      <c r="A61" s="38" t="s">
        <v>87</v>
      </c>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row>
    <row r="62" spans="1:78" ht="8.25" customHeight="1" x14ac:dyDescent="0.2"/>
    <row r="63" spans="1:78" ht="28.5" customHeight="1" x14ac:dyDescent="0.2">
      <c r="A63" s="40" t="s">
        <v>3</v>
      </c>
      <c r="B63" s="146"/>
      <c r="C63" s="40" t="s">
        <v>4</v>
      </c>
      <c r="D63" s="41"/>
      <c r="E63" s="41"/>
      <c r="F63" s="41"/>
      <c r="G63" s="41"/>
      <c r="H63" s="41"/>
      <c r="I63" s="41"/>
      <c r="J63" s="42"/>
      <c r="K63" s="42"/>
      <c r="L63" s="42"/>
      <c r="M63" s="42"/>
      <c r="N63" s="42"/>
      <c r="O63" s="42"/>
      <c r="P63" s="42"/>
      <c r="Q63" s="42"/>
      <c r="R63" s="42"/>
      <c r="S63" s="42"/>
      <c r="T63" s="42"/>
      <c r="U63" s="42"/>
      <c r="V63" s="42"/>
      <c r="W63" s="42"/>
      <c r="X63" s="43"/>
      <c r="Y63" s="55" t="s">
        <v>16</v>
      </c>
      <c r="Z63" s="55"/>
      <c r="AA63" s="55"/>
      <c r="AB63" s="55"/>
      <c r="AC63" s="55"/>
      <c r="AD63" s="55"/>
      <c r="AE63" s="55"/>
      <c r="AF63" s="55"/>
      <c r="AG63" s="55"/>
      <c r="AH63" s="55"/>
      <c r="AI63" s="55"/>
      <c r="AJ63" s="55"/>
      <c r="AK63" s="55"/>
      <c r="AL63" s="55"/>
      <c r="AM63" s="55"/>
      <c r="AN63" s="55" t="s">
        <v>39</v>
      </c>
      <c r="AO63" s="55"/>
      <c r="AP63" s="55"/>
      <c r="AQ63" s="55"/>
      <c r="AR63" s="55"/>
      <c r="AS63" s="55"/>
      <c r="AT63" s="55"/>
      <c r="AU63" s="55"/>
      <c r="AV63" s="55"/>
      <c r="AW63" s="55"/>
      <c r="AX63" s="55"/>
      <c r="AY63" s="55"/>
      <c r="AZ63" s="55"/>
      <c r="BA63" s="55"/>
      <c r="BB63" s="55"/>
      <c r="BC63" s="156" t="s">
        <v>0</v>
      </c>
      <c r="BD63" s="156"/>
      <c r="BE63" s="156"/>
      <c r="BF63" s="156"/>
      <c r="BG63" s="156"/>
      <c r="BH63" s="156"/>
      <c r="BI63" s="156"/>
      <c r="BJ63" s="156"/>
      <c r="BK63" s="156"/>
      <c r="BL63" s="156"/>
      <c r="BM63" s="156"/>
      <c r="BN63" s="156"/>
      <c r="BO63" s="156"/>
      <c r="BP63" s="156"/>
      <c r="BQ63" s="156"/>
      <c r="BR63" s="8"/>
      <c r="BS63" s="8"/>
      <c r="BT63" s="8"/>
      <c r="BU63" s="8"/>
      <c r="BV63" s="8"/>
      <c r="BW63" s="8"/>
      <c r="BX63" s="8"/>
      <c r="BY63" s="8"/>
      <c r="BZ63" s="7"/>
    </row>
    <row r="64" spans="1:78" ht="32.25" customHeight="1" x14ac:dyDescent="0.2">
      <c r="A64" s="44"/>
      <c r="B64" s="147"/>
      <c r="C64" s="44"/>
      <c r="D64" s="45"/>
      <c r="E64" s="45"/>
      <c r="F64" s="45"/>
      <c r="G64" s="45"/>
      <c r="H64" s="45"/>
      <c r="I64" s="45"/>
      <c r="J64" s="46"/>
      <c r="K64" s="46"/>
      <c r="L64" s="46"/>
      <c r="M64" s="46"/>
      <c r="N64" s="46"/>
      <c r="O64" s="46"/>
      <c r="P64" s="46"/>
      <c r="Q64" s="46"/>
      <c r="R64" s="46"/>
      <c r="S64" s="46"/>
      <c r="T64" s="46"/>
      <c r="U64" s="46"/>
      <c r="V64" s="46"/>
      <c r="W64" s="46"/>
      <c r="X64" s="47"/>
      <c r="Y64" s="48" t="s">
        <v>2</v>
      </c>
      <c r="Z64" s="49"/>
      <c r="AA64" s="49"/>
      <c r="AB64" s="49"/>
      <c r="AC64" s="50"/>
      <c r="AD64" s="48" t="s">
        <v>1</v>
      </c>
      <c r="AE64" s="49"/>
      <c r="AF64" s="49"/>
      <c r="AG64" s="49"/>
      <c r="AH64" s="50"/>
      <c r="AI64" s="55" t="s">
        <v>17</v>
      </c>
      <c r="AJ64" s="55"/>
      <c r="AK64" s="55"/>
      <c r="AL64" s="55"/>
      <c r="AM64" s="55"/>
      <c r="AN64" s="55" t="s">
        <v>2</v>
      </c>
      <c r="AO64" s="55"/>
      <c r="AP64" s="55"/>
      <c r="AQ64" s="55"/>
      <c r="AR64" s="55"/>
      <c r="AS64" s="55" t="s">
        <v>1</v>
      </c>
      <c r="AT64" s="55"/>
      <c r="AU64" s="55"/>
      <c r="AV64" s="55"/>
      <c r="AW64" s="55"/>
      <c r="AX64" s="55" t="s">
        <v>17</v>
      </c>
      <c r="AY64" s="55"/>
      <c r="AZ64" s="55"/>
      <c r="BA64" s="55"/>
      <c r="BB64" s="55"/>
      <c r="BC64" s="55" t="s">
        <v>2</v>
      </c>
      <c r="BD64" s="55"/>
      <c r="BE64" s="55"/>
      <c r="BF64" s="55"/>
      <c r="BG64" s="55"/>
      <c r="BH64" s="55" t="s">
        <v>1</v>
      </c>
      <c r="BI64" s="55"/>
      <c r="BJ64" s="55"/>
      <c r="BK64" s="55"/>
      <c r="BL64" s="55"/>
      <c r="BM64" s="55" t="s">
        <v>17</v>
      </c>
      <c r="BN64" s="55"/>
      <c r="BO64" s="55"/>
      <c r="BP64" s="55"/>
      <c r="BQ64" s="55"/>
      <c r="BR64" s="2"/>
      <c r="BS64" s="2"/>
      <c r="BT64" s="2"/>
      <c r="BU64" s="2"/>
      <c r="BV64" s="2"/>
      <c r="BW64" s="2"/>
      <c r="BX64" s="2"/>
      <c r="BY64" s="2"/>
      <c r="BZ64" s="7"/>
    </row>
    <row r="65" spans="1:80" ht="15.95" customHeight="1" x14ac:dyDescent="0.2">
      <c r="A65" s="55">
        <v>1</v>
      </c>
      <c r="B65" s="55"/>
      <c r="C65" s="48">
        <v>2</v>
      </c>
      <c r="D65" s="49"/>
      <c r="E65" s="49"/>
      <c r="F65" s="49"/>
      <c r="G65" s="49"/>
      <c r="H65" s="49"/>
      <c r="I65" s="49"/>
      <c r="J65" s="49"/>
      <c r="K65" s="49"/>
      <c r="L65" s="49"/>
      <c r="M65" s="49"/>
      <c r="N65" s="49"/>
      <c r="O65" s="49"/>
      <c r="P65" s="49"/>
      <c r="Q65" s="49"/>
      <c r="R65" s="49"/>
      <c r="S65" s="49"/>
      <c r="T65" s="49"/>
      <c r="U65" s="49"/>
      <c r="V65" s="49"/>
      <c r="W65" s="49"/>
      <c r="X65" s="50"/>
      <c r="Y65" s="55">
        <v>3</v>
      </c>
      <c r="Z65" s="55"/>
      <c r="AA65" s="55"/>
      <c r="AB65" s="55"/>
      <c r="AC65" s="55"/>
      <c r="AD65" s="55">
        <v>4</v>
      </c>
      <c r="AE65" s="55"/>
      <c r="AF65" s="55"/>
      <c r="AG65" s="55"/>
      <c r="AH65" s="55"/>
      <c r="AI65" s="55">
        <v>5</v>
      </c>
      <c r="AJ65" s="55"/>
      <c r="AK65" s="55"/>
      <c r="AL65" s="55"/>
      <c r="AM65" s="55"/>
      <c r="AN65" s="48">
        <v>6</v>
      </c>
      <c r="AO65" s="49"/>
      <c r="AP65" s="49"/>
      <c r="AQ65" s="49"/>
      <c r="AR65" s="50"/>
      <c r="AS65" s="48">
        <v>7</v>
      </c>
      <c r="AT65" s="49"/>
      <c r="AU65" s="49"/>
      <c r="AV65" s="49"/>
      <c r="AW65" s="50"/>
      <c r="AX65" s="48">
        <v>8</v>
      </c>
      <c r="AY65" s="49"/>
      <c r="AZ65" s="49"/>
      <c r="BA65" s="49"/>
      <c r="BB65" s="50"/>
      <c r="BC65" s="48">
        <v>9</v>
      </c>
      <c r="BD65" s="49"/>
      <c r="BE65" s="49"/>
      <c r="BF65" s="49"/>
      <c r="BG65" s="50"/>
      <c r="BH65" s="48">
        <v>10</v>
      </c>
      <c r="BI65" s="49"/>
      <c r="BJ65" s="49"/>
      <c r="BK65" s="49"/>
      <c r="BL65" s="50"/>
      <c r="BM65" s="48">
        <v>11</v>
      </c>
      <c r="BN65" s="49"/>
      <c r="BO65" s="49"/>
      <c r="BP65" s="49"/>
      <c r="BQ65" s="50"/>
      <c r="BR65" s="2"/>
      <c r="BS65" s="2"/>
      <c r="BT65" s="2"/>
      <c r="BU65" s="2"/>
      <c r="BV65" s="2"/>
      <c r="BW65" s="2"/>
      <c r="BX65" s="2"/>
      <c r="BY65" s="2"/>
      <c r="BZ65" s="7"/>
    </row>
    <row r="66" spans="1:80" ht="12.75" hidden="1" customHeight="1" x14ac:dyDescent="0.2">
      <c r="A66" s="39" t="s">
        <v>11</v>
      </c>
      <c r="B66" s="39"/>
      <c r="C66" s="51" t="s">
        <v>12</v>
      </c>
      <c r="D66" s="52"/>
      <c r="E66" s="52"/>
      <c r="F66" s="52"/>
      <c r="G66" s="52"/>
      <c r="H66" s="52"/>
      <c r="I66" s="52"/>
      <c r="J66" s="53"/>
      <c r="K66" s="53"/>
      <c r="L66" s="53"/>
      <c r="M66" s="53"/>
      <c r="N66" s="53"/>
      <c r="O66" s="53"/>
      <c r="P66" s="53"/>
      <c r="Q66" s="53"/>
      <c r="R66" s="53"/>
      <c r="S66" s="53"/>
      <c r="T66" s="53"/>
      <c r="U66" s="53"/>
      <c r="V66" s="53"/>
      <c r="W66" s="53"/>
      <c r="X66" s="54"/>
      <c r="Y66" s="105" t="s">
        <v>33</v>
      </c>
      <c r="Z66" s="105"/>
      <c r="AA66" s="105"/>
      <c r="AB66" s="105"/>
      <c r="AC66" s="105"/>
      <c r="AD66" s="105" t="s">
        <v>91</v>
      </c>
      <c r="AE66" s="105"/>
      <c r="AF66" s="105"/>
      <c r="AG66" s="105"/>
      <c r="AH66" s="105"/>
      <c r="AI66" s="105" t="s">
        <v>13</v>
      </c>
      <c r="AJ66" s="105"/>
      <c r="AK66" s="105"/>
      <c r="AL66" s="105"/>
      <c r="AM66" s="105"/>
      <c r="AN66" s="105" t="s">
        <v>34</v>
      </c>
      <c r="AO66" s="105"/>
      <c r="AP66" s="105"/>
      <c r="AQ66" s="105"/>
      <c r="AR66" s="105"/>
      <c r="AS66" s="105" t="s">
        <v>19</v>
      </c>
      <c r="AT66" s="105"/>
      <c r="AU66" s="105"/>
      <c r="AV66" s="105"/>
      <c r="AW66" s="105"/>
      <c r="AX66" s="105" t="s">
        <v>13</v>
      </c>
      <c r="AY66" s="105"/>
      <c r="AZ66" s="105"/>
      <c r="BA66" s="105"/>
      <c r="BB66" s="105"/>
      <c r="BC66" s="105" t="s">
        <v>21</v>
      </c>
      <c r="BD66" s="105"/>
      <c r="BE66" s="105"/>
      <c r="BF66" s="105"/>
      <c r="BG66" s="105"/>
      <c r="BH66" s="105" t="s">
        <v>21</v>
      </c>
      <c r="BI66" s="105"/>
      <c r="BJ66" s="105"/>
      <c r="BK66" s="105"/>
      <c r="BL66" s="105"/>
      <c r="BM66" s="151" t="s">
        <v>13</v>
      </c>
      <c r="BN66" s="151"/>
      <c r="BO66" s="151"/>
      <c r="BP66" s="151"/>
      <c r="BQ66" s="151"/>
      <c r="BR66" s="10"/>
      <c r="BS66" s="10"/>
      <c r="BT66" s="7"/>
      <c r="BU66" s="7"/>
      <c r="BV66" s="7"/>
      <c r="BW66" s="7"/>
      <c r="BX66" s="7"/>
      <c r="BY66" s="7"/>
      <c r="BZ66" s="7"/>
      <c r="CA66" s="1" t="s">
        <v>93</v>
      </c>
    </row>
    <row r="67" spans="1:80" s="171" customFormat="1" ht="12.75" hidden="1" customHeight="1" x14ac:dyDescent="0.2">
      <c r="A67" s="119"/>
      <c r="B67" s="119"/>
      <c r="C67" s="179" t="s">
        <v>118</v>
      </c>
      <c r="D67" s="180"/>
      <c r="E67" s="180"/>
      <c r="F67" s="180"/>
      <c r="G67" s="180"/>
      <c r="H67" s="180"/>
      <c r="I67" s="180"/>
      <c r="J67" s="180"/>
      <c r="K67" s="180"/>
      <c r="L67" s="180"/>
      <c r="M67" s="180"/>
      <c r="N67" s="180"/>
      <c r="O67" s="180"/>
      <c r="P67" s="180"/>
      <c r="Q67" s="180"/>
      <c r="R67" s="180"/>
      <c r="S67" s="180"/>
      <c r="T67" s="180"/>
      <c r="U67" s="180"/>
      <c r="V67" s="180"/>
      <c r="W67" s="180"/>
      <c r="X67" s="181"/>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c r="BR67" s="182"/>
      <c r="BS67" s="182"/>
      <c r="BT67" s="182"/>
      <c r="BU67" s="182"/>
      <c r="BV67" s="182"/>
      <c r="BW67" s="182"/>
      <c r="BX67" s="182"/>
      <c r="BY67" s="182"/>
      <c r="BZ67" s="183"/>
      <c r="CA67" s="171" t="s">
        <v>94</v>
      </c>
    </row>
    <row r="68" spans="1:80" s="171" customFormat="1" x14ac:dyDescent="0.2">
      <c r="A68" s="119"/>
      <c r="B68" s="119"/>
      <c r="C68" s="179" t="s">
        <v>119</v>
      </c>
      <c r="D68" s="180"/>
      <c r="E68" s="180"/>
      <c r="F68" s="180"/>
      <c r="G68" s="180"/>
      <c r="H68" s="180"/>
      <c r="I68" s="180"/>
      <c r="J68" s="180"/>
      <c r="K68" s="180"/>
      <c r="L68" s="180"/>
      <c r="M68" s="180"/>
      <c r="N68" s="180"/>
      <c r="O68" s="180"/>
      <c r="P68" s="180"/>
      <c r="Q68" s="180"/>
      <c r="R68" s="180"/>
      <c r="S68" s="180"/>
      <c r="T68" s="180"/>
      <c r="U68" s="180"/>
      <c r="V68" s="180"/>
      <c r="W68" s="180"/>
      <c r="X68" s="181"/>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c r="BM68" s="150"/>
      <c r="BN68" s="150"/>
      <c r="BO68" s="150"/>
      <c r="BP68" s="150"/>
      <c r="BQ68" s="150"/>
      <c r="BR68" s="182"/>
      <c r="BS68" s="182"/>
      <c r="BT68" s="182"/>
      <c r="BU68" s="182"/>
      <c r="BV68" s="182"/>
      <c r="BW68" s="182"/>
      <c r="BX68" s="182"/>
      <c r="BY68" s="182"/>
      <c r="BZ68" s="183"/>
    </row>
    <row r="69" spans="1:80" s="30" customFormat="1" ht="12.75" customHeight="1" x14ac:dyDescent="0.2">
      <c r="A69" s="39"/>
      <c r="B69" s="39"/>
      <c r="C69" s="187" t="s">
        <v>120</v>
      </c>
      <c r="D69" s="188"/>
      <c r="E69" s="188"/>
      <c r="F69" s="188"/>
      <c r="G69" s="188"/>
      <c r="H69" s="188"/>
      <c r="I69" s="188"/>
      <c r="J69" s="188"/>
      <c r="K69" s="188"/>
      <c r="L69" s="188"/>
      <c r="M69" s="188"/>
      <c r="N69" s="188"/>
      <c r="O69" s="188"/>
      <c r="P69" s="188"/>
      <c r="Q69" s="188"/>
      <c r="R69" s="188"/>
      <c r="S69" s="188"/>
      <c r="T69" s="188"/>
      <c r="U69" s="188"/>
      <c r="V69" s="188"/>
      <c r="W69" s="188"/>
      <c r="X69" s="189"/>
      <c r="Y69" s="106">
        <v>1</v>
      </c>
      <c r="Z69" s="106"/>
      <c r="AA69" s="106"/>
      <c r="AB69" s="106"/>
      <c r="AC69" s="106"/>
      <c r="AD69" s="106">
        <v>0</v>
      </c>
      <c r="AE69" s="106"/>
      <c r="AF69" s="106"/>
      <c r="AG69" s="106"/>
      <c r="AH69" s="106"/>
      <c r="AI69" s="106">
        <v>1</v>
      </c>
      <c r="AJ69" s="106"/>
      <c r="AK69" s="106"/>
      <c r="AL69" s="106"/>
      <c r="AM69" s="106"/>
      <c r="AN69" s="106">
        <v>1</v>
      </c>
      <c r="AO69" s="106"/>
      <c r="AP69" s="106"/>
      <c r="AQ69" s="106"/>
      <c r="AR69" s="106"/>
      <c r="AS69" s="106">
        <v>0</v>
      </c>
      <c r="AT69" s="106"/>
      <c r="AU69" s="106"/>
      <c r="AV69" s="106"/>
      <c r="AW69" s="106"/>
      <c r="AX69" s="106">
        <v>1</v>
      </c>
      <c r="AY69" s="106"/>
      <c r="AZ69" s="106"/>
      <c r="BA69" s="106"/>
      <c r="BB69" s="106"/>
      <c r="BC69" s="106">
        <f>AN69-Y69</f>
        <v>0</v>
      </c>
      <c r="BD69" s="106"/>
      <c r="BE69" s="106"/>
      <c r="BF69" s="106"/>
      <c r="BG69" s="106"/>
      <c r="BH69" s="106">
        <f>AS69-AD69</f>
        <v>0</v>
      </c>
      <c r="BI69" s="106"/>
      <c r="BJ69" s="106"/>
      <c r="BK69" s="106"/>
      <c r="BL69" s="106"/>
      <c r="BM69" s="106">
        <v>0</v>
      </c>
      <c r="BN69" s="106"/>
      <c r="BO69" s="106"/>
      <c r="BP69" s="106"/>
      <c r="BQ69" s="106"/>
      <c r="BR69" s="6"/>
      <c r="BS69" s="6"/>
      <c r="BT69" s="6"/>
      <c r="BU69" s="6"/>
      <c r="BV69" s="6"/>
      <c r="BW69" s="6"/>
      <c r="BX69" s="6"/>
      <c r="BY69" s="6"/>
      <c r="BZ69" s="7"/>
    </row>
    <row r="70" spans="1:80" s="30" customFormat="1" ht="14.25" customHeight="1" x14ac:dyDescent="0.2">
      <c r="A70" s="39"/>
      <c r="B70" s="39"/>
      <c r="C70" s="187" t="s">
        <v>121</v>
      </c>
      <c r="D70" s="188"/>
      <c r="E70" s="188"/>
      <c r="F70" s="188"/>
      <c r="G70" s="188"/>
      <c r="H70" s="188"/>
      <c r="I70" s="188"/>
      <c r="J70" s="188"/>
      <c r="K70" s="188"/>
      <c r="L70" s="188"/>
      <c r="M70" s="188"/>
      <c r="N70" s="188"/>
      <c r="O70" s="188"/>
      <c r="P70" s="188"/>
      <c r="Q70" s="188"/>
      <c r="R70" s="188"/>
      <c r="S70" s="188"/>
      <c r="T70" s="188"/>
      <c r="U70" s="188"/>
      <c r="V70" s="188"/>
      <c r="W70" s="188"/>
      <c r="X70" s="189"/>
      <c r="Y70" s="106">
        <v>18.5</v>
      </c>
      <c r="Z70" s="106"/>
      <c r="AA70" s="106"/>
      <c r="AB70" s="106"/>
      <c r="AC70" s="106"/>
      <c r="AD70" s="106">
        <v>0</v>
      </c>
      <c r="AE70" s="106"/>
      <c r="AF70" s="106"/>
      <c r="AG70" s="106"/>
      <c r="AH70" s="106"/>
      <c r="AI70" s="106">
        <v>18.5</v>
      </c>
      <c r="AJ70" s="106"/>
      <c r="AK70" s="106"/>
      <c r="AL70" s="106"/>
      <c r="AM70" s="106"/>
      <c r="AN70" s="106">
        <v>16</v>
      </c>
      <c r="AO70" s="106"/>
      <c r="AP70" s="106"/>
      <c r="AQ70" s="106"/>
      <c r="AR70" s="106"/>
      <c r="AS70" s="106">
        <v>0</v>
      </c>
      <c r="AT70" s="106"/>
      <c r="AU70" s="106"/>
      <c r="AV70" s="106"/>
      <c r="AW70" s="106"/>
      <c r="AX70" s="106">
        <v>16</v>
      </c>
      <c r="AY70" s="106"/>
      <c r="AZ70" s="106"/>
      <c r="BA70" s="106"/>
      <c r="BB70" s="106"/>
      <c r="BC70" s="106">
        <f>AN70-Y70</f>
        <v>-2.5</v>
      </c>
      <c r="BD70" s="106"/>
      <c r="BE70" s="106"/>
      <c r="BF70" s="106"/>
      <c r="BG70" s="106"/>
      <c r="BH70" s="106">
        <f>AS70-AD70</f>
        <v>0</v>
      </c>
      <c r="BI70" s="106"/>
      <c r="BJ70" s="106"/>
      <c r="BK70" s="106"/>
      <c r="BL70" s="106"/>
      <c r="BM70" s="106">
        <v>-2.5</v>
      </c>
      <c r="BN70" s="106"/>
      <c r="BO70" s="106"/>
      <c r="BP70" s="106"/>
      <c r="BQ70" s="106"/>
      <c r="BR70" s="6"/>
      <c r="BS70" s="6"/>
      <c r="BT70" s="6"/>
      <c r="BU70" s="6"/>
      <c r="BV70" s="6"/>
      <c r="BW70" s="6"/>
      <c r="BX70" s="6"/>
      <c r="BY70" s="6"/>
      <c r="BZ70" s="7"/>
    </row>
    <row r="71" spans="1:80" s="30" customFormat="1" ht="12.75" customHeight="1" x14ac:dyDescent="0.2">
      <c r="A71" s="39"/>
      <c r="B71" s="39"/>
      <c r="C71" s="187" t="s">
        <v>123</v>
      </c>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4"/>
      <c r="BR71" s="6"/>
      <c r="BS71" s="6"/>
      <c r="BT71" s="6"/>
      <c r="BU71" s="6"/>
      <c r="BV71" s="6"/>
      <c r="BW71" s="6"/>
      <c r="BX71" s="6"/>
      <c r="BY71" s="6"/>
      <c r="BZ71" s="7"/>
      <c r="CB71" s="30" t="s">
        <v>122</v>
      </c>
    </row>
    <row r="72" spans="1:80" s="30" customFormat="1" ht="12.75" customHeight="1" x14ac:dyDescent="0.2">
      <c r="A72" s="39"/>
      <c r="B72" s="39"/>
      <c r="C72" s="187" t="s">
        <v>124</v>
      </c>
      <c r="D72" s="188"/>
      <c r="E72" s="188"/>
      <c r="F72" s="188"/>
      <c r="G72" s="188"/>
      <c r="H72" s="188"/>
      <c r="I72" s="188"/>
      <c r="J72" s="188"/>
      <c r="K72" s="188"/>
      <c r="L72" s="188"/>
      <c r="M72" s="188"/>
      <c r="N72" s="188"/>
      <c r="O72" s="188"/>
      <c r="P72" s="188"/>
      <c r="Q72" s="188"/>
      <c r="R72" s="188"/>
      <c r="S72" s="188"/>
      <c r="T72" s="188"/>
      <c r="U72" s="188"/>
      <c r="V72" s="188"/>
      <c r="W72" s="188"/>
      <c r="X72" s="189"/>
      <c r="Y72" s="106">
        <v>9.5</v>
      </c>
      <c r="Z72" s="106"/>
      <c r="AA72" s="106"/>
      <c r="AB72" s="106"/>
      <c r="AC72" s="106"/>
      <c r="AD72" s="106">
        <v>0</v>
      </c>
      <c r="AE72" s="106"/>
      <c r="AF72" s="106"/>
      <c r="AG72" s="106"/>
      <c r="AH72" s="106"/>
      <c r="AI72" s="106">
        <v>9.5</v>
      </c>
      <c r="AJ72" s="106"/>
      <c r="AK72" s="106"/>
      <c r="AL72" s="106"/>
      <c r="AM72" s="106"/>
      <c r="AN72" s="106">
        <v>7</v>
      </c>
      <c r="AO72" s="106"/>
      <c r="AP72" s="106"/>
      <c r="AQ72" s="106"/>
      <c r="AR72" s="106"/>
      <c r="AS72" s="106">
        <v>0</v>
      </c>
      <c r="AT72" s="106"/>
      <c r="AU72" s="106"/>
      <c r="AV72" s="106"/>
      <c r="AW72" s="106"/>
      <c r="AX72" s="106">
        <v>7</v>
      </c>
      <c r="AY72" s="106"/>
      <c r="AZ72" s="106"/>
      <c r="BA72" s="106"/>
      <c r="BB72" s="106"/>
      <c r="BC72" s="106">
        <f>AN72-Y72</f>
        <v>-2.5</v>
      </c>
      <c r="BD72" s="106"/>
      <c r="BE72" s="106"/>
      <c r="BF72" s="106"/>
      <c r="BG72" s="106"/>
      <c r="BH72" s="106">
        <f>AS72-AD72</f>
        <v>0</v>
      </c>
      <c r="BI72" s="106"/>
      <c r="BJ72" s="106"/>
      <c r="BK72" s="106"/>
      <c r="BL72" s="106"/>
      <c r="BM72" s="106">
        <v>-2.5</v>
      </c>
      <c r="BN72" s="106"/>
      <c r="BO72" s="106"/>
      <c r="BP72" s="106"/>
      <c r="BQ72" s="106"/>
      <c r="BR72" s="6"/>
      <c r="BS72" s="6"/>
      <c r="BT72" s="6"/>
      <c r="BU72" s="6"/>
      <c r="BV72" s="6"/>
      <c r="BW72" s="6"/>
      <c r="BX72" s="6"/>
      <c r="BY72" s="6"/>
      <c r="BZ72" s="7"/>
    </row>
    <row r="73" spans="1:80" s="30" customFormat="1" ht="12.75" customHeight="1" x14ac:dyDescent="0.2">
      <c r="A73" s="39"/>
      <c r="B73" s="39"/>
      <c r="C73" s="187" t="s">
        <v>123</v>
      </c>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4"/>
      <c r="BR73" s="6"/>
      <c r="BS73" s="6"/>
      <c r="BT73" s="6"/>
      <c r="BU73" s="6"/>
      <c r="BV73" s="6"/>
      <c r="BW73" s="6"/>
      <c r="BX73" s="6"/>
      <c r="BY73" s="6"/>
      <c r="BZ73" s="7"/>
      <c r="CB73" s="30" t="s">
        <v>125</v>
      </c>
    </row>
    <row r="74" spans="1:80" s="30" customFormat="1" ht="25.5" customHeight="1" x14ac:dyDescent="0.2">
      <c r="A74" s="39"/>
      <c r="B74" s="39"/>
      <c r="C74" s="187" t="s">
        <v>126</v>
      </c>
      <c r="D74" s="188"/>
      <c r="E74" s="188"/>
      <c r="F74" s="188"/>
      <c r="G74" s="188"/>
      <c r="H74" s="188"/>
      <c r="I74" s="188"/>
      <c r="J74" s="188"/>
      <c r="K74" s="188"/>
      <c r="L74" s="188"/>
      <c r="M74" s="188"/>
      <c r="N74" s="188"/>
      <c r="O74" s="188"/>
      <c r="P74" s="188"/>
      <c r="Q74" s="188"/>
      <c r="R74" s="188"/>
      <c r="S74" s="188"/>
      <c r="T74" s="188"/>
      <c r="U74" s="188"/>
      <c r="V74" s="188"/>
      <c r="W74" s="188"/>
      <c r="X74" s="189"/>
      <c r="Y74" s="106">
        <v>9</v>
      </c>
      <c r="Z74" s="106"/>
      <c r="AA74" s="106"/>
      <c r="AB74" s="106"/>
      <c r="AC74" s="106"/>
      <c r="AD74" s="106">
        <v>0</v>
      </c>
      <c r="AE74" s="106"/>
      <c r="AF74" s="106"/>
      <c r="AG74" s="106"/>
      <c r="AH74" s="106"/>
      <c r="AI74" s="106">
        <v>9</v>
      </c>
      <c r="AJ74" s="106"/>
      <c r="AK74" s="106"/>
      <c r="AL74" s="106"/>
      <c r="AM74" s="106"/>
      <c r="AN74" s="106">
        <v>9</v>
      </c>
      <c r="AO74" s="106"/>
      <c r="AP74" s="106"/>
      <c r="AQ74" s="106"/>
      <c r="AR74" s="106"/>
      <c r="AS74" s="106">
        <v>0</v>
      </c>
      <c r="AT74" s="106"/>
      <c r="AU74" s="106"/>
      <c r="AV74" s="106"/>
      <c r="AW74" s="106"/>
      <c r="AX74" s="106">
        <v>9</v>
      </c>
      <c r="AY74" s="106"/>
      <c r="AZ74" s="106"/>
      <c r="BA74" s="106"/>
      <c r="BB74" s="106"/>
      <c r="BC74" s="106">
        <f>AN74-Y74</f>
        <v>0</v>
      </c>
      <c r="BD74" s="106"/>
      <c r="BE74" s="106"/>
      <c r="BF74" s="106"/>
      <c r="BG74" s="106"/>
      <c r="BH74" s="106">
        <f>AS74-AD74</f>
        <v>0</v>
      </c>
      <c r="BI74" s="106"/>
      <c r="BJ74" s="106"/>
      <c r="BK74" s="106"/>
      <c r="BL74" s="106"/>
      <c r="BM74" s="106">
        <v>0</v>
      </c>
      <c r="BN74" s="106"/>
      <c r="BO74" s="106"/>
      <c r="BP74" s="106"/>
      <c r="BQ74" s="106"/>
      <c r="BR74" s="6"/>
      <c r="BS74" s="6"/>
      <c r="BT74" s="6"/>
      <c r="BU74" s="6"/>
      <c r="BV74" s="6"/>
      <c r="BW74" s="6"/>
      <c r="BX74" s="6"/>
      <c r="BY74" s="6"/>
      <c r="BZ74" s="7"/>
    </row>
    <row r="75" spans="1:80" s="30" customFormat="1" ht="25.5" customHeight="1" x14ac:dyDescent="0.2">
      <c r="A75" s="39"/>
      <c r="B75" s="39"/>
      <c r="C75" s="187" t="s">
        <v>127</v>
      </c>
      <c r="D75" s="188"/>
      <c r="E75" s="188"/>
      <c r="F75" s="188"/>
      <c r="G75" s="188"/>
      <c r="H75" s="188"/>
      <c r="I75" s="188"/>
      <c r="J75" s="188"/>
      <c r="K75" s="188"/>
      <c r="L75" s="188"/>
      <c r="M75" s="188"/>
      <c r="N75" s="188"/>
      <c r="O75" s="188"/>
      <c r="P75" s="188"/>
      <c r="Q75" s="188"/>
      <c r="R75" s="188"/>
      <c r="S75" s="188"/>
      <c r="T75" s="188"/>
      <c r="U75" s="188"/>
      <c r="V75" s="188"/>
      <c r="W75" s="188"/>
      <c r="X75" s="189"/>
      <c r="Y75" s="106">
        <v>4434120</v>
      </c>
      <c r="Z75" s="106"/>
      <c r="AA75" s="106"/>
      <c r="AB75" s="106"/>
      <c r="AC75" s="106"/>
      <c r="AD75" s="106">
        <v>2535469.9900000002</v>
      </c>
      <c r="AE75" s="106"/>
      <c r="AF75" s="106"/>
      <c r="AG75" s="106"/>
      <c r="AH75" s="106"/>
      <c r="AI75" s="106">
        <v>6969589.9900000002</v>
      </c>
      <c r="AJ75" s="106"/>
      <c r="AK75" s="106"/>
      <c r="AL75" s="106"/>
      <c r="AM75" s="106"/>
      <c r="AN75" s="106">
        <v>4377802.8</v>
      </c>
      <c r="AO75" s="106"/>
      <c r="AP75" s="106"/>
      <c r="AQ75" s="106"/>
      <c r="AR75" s="106"/>
      <c r="AS75" s="106">
        <v>2535469.9900000002</v>
      </c>
      <c r="AT75" s="106"/>
      <c r="AU75" s="106"/>
      <c r="AV75" s="106"/>
      <c r="AW75" s="106"/>
      <c r="AX75" s="106">
        <v>6913272.79</v>
      </c>
      <c r="AY75" s="106"/>
      <c r="AZ75" s="106"/>
      <c r="BA75" s="106"/>
      <c r="BB75" s="106"/>
      <c r="BC75" s="106">
        <f>AN75-Y75</f>
        <v>-56317.200000000186</v>
      </c>
      <c r="BD75" s="106"/>
      <c r="BE75" s="106"/>
      <c r="BF75" s="106"/>
      <c r="BG75" s="106"/>
      <c r="BH75" s="106">
        <f>AS75-AD75</f>
        <v>0</v>
      </c>
      <c r="BI75" s="106"/>
      <c r="BJ75" s="106"/>
      <c r="BK75" s="106"/>
      <c r="BL75" s="106"/>
      <c r="BM75" s="106">
        <v>-56317.200000000186</v>
      </c>
      <c r="BN75" s="106"/>
      <c r="BO75" s="106"/>
      <c r="BP75" s="106"/>
      <c r="BQ75" s="106"/>
      <c r="BR75" s="6"/>
      <c r="BS75" s="6"/>
      <c r="BT75" s="6"/>
      <c r="BU75" s="6"/>
      <c r="BV75" s="6"/>
      <c r="BW75" s="6"/>
      <c r="BX75" s="6"/>
      <c r="BY75" s="6"/>
      <c r="BZ75" s="7"/>
    </row>
    <row r="76" spans="1:80" s="30" customFormat="1" ht="12.75" customHeight="1" x14ac:dyDescent="0.2">
      <c r="A76" s="39"/>
      <c r="B76" s="39"/>
      <c r="C76" s="187" t="s">
        <v>129</v>
      </c>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4"/>
      <c r="BR76" s="6"/>
      <c r="BS76" s="6"/>
      <c r="BT76" s="6"/>
      <c r="BU76" s="6"/>
      <c r="BV76" s="6"/>
      <c r="BW76" s="6"/>
      <c r="BX76" s="6"/>
      <c r="BY76" s="6"/>
      <c r="BZ76" s="7"/>
      <c r="CB76" s="30" t="s">
        <v>128</v>
      </c>
    </row>
    <row r="77" spans="1:80" s="30" customFormat="1" ht="25.5" customHeight="1" x14ac:dyDescent="0.2">
      <c r="A77" s="39"/>
      <c r="B77" s="39"/>
      <c r="C77" s="187" t="s">
        <v>130</v>
      </c>
      <c r="D77" s="188"/>
      <c r="E77" s="188"/>
      <c r="F77" s="188"/>
      <c r="G77" s="188"/>
      <c r="H77" s="188"/>
      <c r="I77" s="188"/>
      <c r="J77" s="188"/>
      <c r="K77" s="188"/>
      <c r="L77" s="188"/>
      <c r="M77" s="188"/>
      <c r="N77" s="188"/>
      <c r="O77" s="188"/>
      <c r="P77" s="188"/>
      <c r="Q77" s="188"/>
      <c r="R77" s="188"/>
      <c r="S77" s="188"/>
      <c r="T77" s="188"/>
      <c r="U77" s="188"/>
      <c r="V77" s="188"/>
      <c r="W77" s="188"/>
      <c r="X77" s="189"/>
      <c r="Y77" s="106">
        <v>168090</v>
      </c>
      <c r="Z77" s="106"/>
      <c r="AA77" s="106"/>
      <c r="AB77" s="106"/>
      <c r="AC77" s="106"/>
      <c r="AD77" s="106">
        <v>0</v>
      </c>
      <c r="AE77" s="106"/>
      <c r="AF77" s="106"/>
      <c r="AG77" s="106"/>
      <c r="AH77" s="106"/>
      <c r="AI77" s="106">
        <v>168090</v>
      </c>
      <c r="AJ77" s="106"/>
      <c r="AK77" s="106"/>
      <c r="AL77" s="106"/>
      <c r="AM77" s="106"/>
      <c r="AN77" s="106">
        <v>117270</v>
      </c>
      <c r="AO77" s="106"/>
      <c r="AP77" s="106"/>
      <c r="AQ77" s="106"/>
      <c r="AR77" s="106"/>
      <c r="AS77" s="106">
        <v>0</v>
      </c>
      <c r="AT77" s="106"/>
      <c r="AU77" s="106"/>
      <c r="AV77" s="106"/>
      <c r="AW77" s="106"/>
      <c r="AX77" s="106">
        <v>117270</v>
      </c>
      <c r="AY77" s="106"/>
      <c r="AZ77" s="106"/>
      <c r="BA77" s="106"/>
      <c r="BB77" s="106"/>
      <c r="BC77" s="106">
        <f>AN77-Y77</f>
        <v>-50820</v>
      </c>
      <c r="BD77" s="106"/>
      <c r="BE77" s="106"/>
      <c r="BF77" s="106"/>
      <c r="BG77" s="106"/>
      <c r="BH77" s="106">
        <f>AS77-AD77</f>
        <v>0</v>
      </c>
      <c r="BI77" s="106"/>
      <c r="BJ77" s="106"/>
      <c r="BK77" s="106"/>
      <c r="BL77" s="106"/>
      <c r="BM77" s="106">
        <v>-50820</v>
      </c>
      <c r="BN77" s="106"/>
      <c r="BO77" s="106"/>
      <c r="BP77" s="106"/>
      <c r="BQ77" s="106"/>
      <c r="BR77" s="6"/>
      <c r="BS77" s="6"/>
      <c r="BT77" s="6"/>
      <c r="BU77" s="6"/>
      <c r="BV77" s="6"/>
      <c r="BW77" s="6"/>
      <c r="BX77" s="6"/>
      <c r="BY77" s="6"/>
      <c r="BZ77" s="7"/>
    </row>
    <row r="78" spans="1:80" s="30" customFormat="1" ht="25.5" customHeight="1" x14ac:dyDescent="0.2">
      <c r="A78" s="39"/>
      <c r="B78" s="39"/>
      <c r="C78" s="187" t="s">
        <v>132</v>
      </c>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193"/>
      <c r="AV78" s="193"/>
      <c r="AW78" s="193"/>
      <c r="AX78" s="193"/>
      <c r="AY78" s="193"/>
      <c r="AZ78" s="193"/>
      <c r="BA78" s="193"/>
      <c r="BB78" s="193"/>
      <c r="BC78" s="193"/>
      <c r="BD78" s="193"/>
      <c r="BE78" s="193"/>
      <c r="BF78" s="193"/>
      <c r="BG78" s="193"/>
      <c r="BH78" s="193"/>
      <c r="BI78" s="193"/>
      <c r="BJ78" s="193"/>
      <c r="BK78" s="193"/>
      <c r="BL78" s="193"/>
      <c r="BM78" s="193"/>
      <c r="BN78" s="193"/>
      <c r="BO78" s="193"/>
      <c r="BP78" s="193"/>
      <c r="BQ78" s="194"/>
      <c r="BR78" s="6"/>
      <c r="BS78" s="6"/>
      <c r="BT78" s="6"/>
      <c r="BU78" s="6"/>
      <c r="BV78" s="6"/>
      <c r="BW78" s="6"/>
      <c r="BX78" s="6"/>
      <c r="BY78" s="6"/>
      <c r="BZ78" s="7"/>
      <c r="CB78" s="30" t="s">
        <v>131</v>
      </c>
    </row>
    <row r="79" spans="1:80" s="30" customFormat="1" ht="12.75" customHeight="1" x14ac:dyDescent="0.2">
      <c r="A79" s="39"/>
      <c r="B79" s="39"/>
      <c r="C79" s="187" t="s">
        <v>133</v>
      </c>
      <c r="D79" s="188"/>
      <c r="E79" s="188"/>
      <c r="F79" s="188"/>
      <c r="G79" s="188"/>
      <c r="H79" s="188"/>
      <c r="I79" s="188"/>
      <c r="J79" s="188"/>
      <c r="K79" s="188"/>
      <c r="L79" s="188"/>
      <c r="M79" s="188"/>
      <c r="N79" s="188"/>
      <c r="O79" s="188"/>
      <c r="P79" s="188"/>
      <c r="Q79" s="188"/>
      <c r="R79" s="188"/>
      <c r="S79" s="188"/>
      <c r="T79" s="188"/>
      <c r="U79" s="188"/>
      <c r="V79" s="188"/>
      <c r="W79" s="188"/>
      <c r="X79" s="189"/>
      <c r="Y79" s="106">
        <v>1</v>
      </c>
      <c r="Z79" s="106"/>
      <c r="AA79" s="106"/>
      <c r="AB79" s="106"/>
      <c r="AC79" s="106"/>
      <c r="AD79" s="106">
        <v>0</v>
      </c>
      <c r="AE79" s="106"/>
      <c r="AF79" s="106"/>
      <c r="AG79" s="106"/>
      <c r="AH79" s="106"/>
      <c r="AI79" s="106">
        <v>1</v>
      </c>
      <c r="AJ79" s="106"/>
      <c r="AK79" s="106"/>
      <c r="AL79" s="106"/>
      <c r="AM79" s="106"/>
      <c r="AN79" s="106">
        <v>1</v>
      </c>
      <c r="AO79" s="106"/>
      <c r="AP79" s="106"/>
      <c r="AQ79" s="106"/>
      <c r="AR79" s="106"/>
      <c r="AS79" s="106">
        <v>0</v>
      </c>
      <c r="AT79" s="106"/>
      <c r="AU79" s="106"/>
      <c r="AV79" s="106"/>
      <c r="AW79" s="106"/>
      <c r="AX79" s="106">
        <v>1</v>
      </c>
      <c r="AY79" s="106"/>
      <c r="AZ79" s="106"/>
      <c r="BA79" s="106"/>
      <c r="BB79" s="106"/>
      <c r="BC79" s="106">
        <f>AN79-Y79</f>
        <v>0</v>
      </c>
      <c r="BD79" s="106"/>
      <c r="BE79" s="106"/>
      <c r="BF79" s="106"/>
      <c r="BG79" s="106"/>
      <c r="BH79" s="106">
        <f>AS79-AD79</f>
        <v>0</v>
      </c>
      <c r="BI79" s="106"/>
      <c r="BJ79" s="106"/>
      <c r="BK79" s="106"/>
      <c r="BL79" s="106"/>
      <c r="BM79" s="106">
        <v>0</v>
      </c>
      <c r="BN79" s="106"/>
      <c r="BO79" s="106"/>
      <c r="BP79" s="106"/>
      <c r="BQ79" s="106"/>
      <c r="BR79" s="6"/>
      <c r="BS79" s="6"/>
      <c r="BT79" s="6"/>
      <c r="BU79" s="6"/>
      <c r="BV79" s="6"/>
      <c r="BW79" s="6"/>
      <c r="BX79" s="6"/>
      <c r="BY79" s="6"/>
      <c r="BZ79" s="7"/>
    </row>
    <row r="80" spans="1:80" s="30" customFormat="1" ht="12.75" customHeight="1" x14ac:dyDescent="0.2">
      <c r="A80" s="39"/>
      <c r="B80" s="39"/>
      <c r="C80" s="187" t="s">
        <v>134</v>
      </c>
      <c r="D80" s="188"/>
      <c r="E80" s="188"/>
      <c r="F80" s="188"/>
      <c r="G80" s="188"/>
      <c r="H80" s="188"/>
      <c r="I80" s="188"/>
      <c r="J80" s="188"/>
      <c r="K80" s="188"/>
      <c r="L80" s="188"/>
      <c r="M80" s="188"/>
      <c r="N80" s="188"/>
      <c r="O80" s="188"/>
      <c r="P80" s="188"/>
      <c r="Q80" s="188"/>
      <c r="R80" s="188"/>
      <c r="S80" s="188"/>
      <c r="T80" s="188"/>
      <c r="U80" s="188"/>
      <c r="V80" s="188"/>
      <c r="W80" s="188"/>
      <c r="X80" s="189"/>
      <c r="Y80" s="106">
        <v>9.5</v>
      </c>
      <c r="Z80" s="106"/>
      <c r="AA80" s="106"/>
      <c r="AB80" s="106"/>
      <c r="AC80" s="106"/>
      <c r="AD80" s="106">
        <v>0</v>
      </c>
      <c r="AE80" s="106"/>
      <c r="AF80" s="106"/>
      <c r="AG80" s="106"/>
      <c r="AH80" s="106"/>
      <c r="AI80" s="106">
        <v>9.5</v>
      </c>
      <c r="AJ80" s="106"/>
      <c r="AK80" s="106"/>
      <c r="AL80" s="106"/>
      <c r="AM80" s="106"/>
      <c r="AN80" s="106">
        <v>9</v>
      </c>
      <c r="AO80" s="106"/>
      <c r="AP80" s="106"/>
      <c r="AQ80" s="106"/>
      <c r="AR80" s="106"/>
      <c r="AS80" s="106">
        <v>0</v>
      </c>
      <c r="AT80" s="106"/>
      <c r="AU80" s="106"/>
      <c r="AV80" s="106"/>
      <c r="AW80" s="106"/>
      <c r="AX80" s="106">
        <v>9</v>
      </c>
      <c r="AY80" s="106"/>
      <c r="AZ80" s="106"/>
      <c r="BA80" s="106"/>
      <c r="BB80" s="106"/>
      <c r="BC80" s="106">
        <f>AN80-Y80</f>
        <v>-0.5</v>
      </c>
      <c r="BD80" s="106"/>
      <c r="BE80" s="106"/>
      <c r="BF80" s="106"/>
      <c r="BG80" s="106"/>
      <c r="BH80" s="106">
        <f>AS80-AD80</f>
        <v>0</v>
      </c>
      <c r="BI80" s="106"/>
      <c r="BJ80" s="106"/>
      <c r="BK80" s="106"/>
      <c r="BL80" s="106"/>
      <c r="BM80" s="106">
        <v>-0.5</v>
      </c>
      <c r="BN80" s="106"/>
      <c r="BO80" s="106"/>
      <c r="BP80" s="106"/>
      <c r="BQ80" s="106"/>
      <c r="BR80" s="6"/>
      <c r="BS80" s="6"/>
      <c r="BT80" s="6"/>
      <c r="BU80" s="6"/>
      <c r="BV80" s="6"/>
      <c r="BW80" s="6"/>
      <c r="BX80" s="6"/>
      <c r="BY80" s="6"/>
      <c r="BZ80" s="7"/>
    </row>
    <row r="81" spans="1:80" s="30" customFormat="1" ht="12.75" customHeight="1" x14ac:dyDescent="0.2">
      <c r="A81" s="39"/>
      <c r="B81" s="39"/>
      <c r="C81" s="187" t="s">
        <v>123</v>
      </c>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c r="BA81" s="193"/>
      <c r="BB81" s="193"/>
      <c r="BC81" s="193"/>
      <c r="BD81" s="193"/>
      <c r="BE81" s="193"/>
      <c r="BF81" s="193"/>
      <c r="BG81" s="193"/>
      <c r="BH81" s="193"/>
      <c r="BI81" s="193"/>
      <c r="BJ81" s="193"/>
      <c r="BK81" s="193"/>
      <c r="BL81" s="193"/>
      <c r="BM81" s="193"/>
      <c r="BN81" s="193"/>
      <c r="BO81" s="193"/>
      <c r="BP81" s="193"/>
      <c r="BQ81" s="194"/>
      <c r="BR81" s="6"/>
      <c r="BS81" s="6"/>
      <c r="BT81" s="6"/>
      <c r="BU81" s="6"/>
      <c r="BV81" s="6"/>
      <c r="BW81" s="6"/>
      <c r="BX81" s="6"/>
      <c r="BY81" s="6"/>
      <c r="BZ81" s="7"/>
      <c r="CB81" s="30" t="s">
        <v>135</v>
      </c>
    </row>
    <row r="82" spans="1:80" s="30" customFormat="1" ht="12.75" customHeight="1" x14ac:dyDescent="0.2">
      <c r="A82" s="39"/>
      <c r="B82" s="39"/>
      <c r="C82" s="187" t="s">
        <v>136</v>
      </c>
      <c r="D82" s="188"/>
      <c r="E82" s="188"/>
      <c r="F82" s="188"/>
      <c r="G82" s="188"/>
      <c r="H82" s="188"/>
      <c r="I82" s="188"/>
      <c r="J82" s="188"/>
      <c r="K82" s="188"/>
      <c r="L82" s="188"/>
      <c r="M82" s="188"/>
      <c r="N82" s="188"/>
      <c r="O82" s="188"/>
      <c r="P82" s="188"/>
      <c r="Q82" s="188"/>
      <c r="R82" s="188"/>
      <c r="S82" s="188"/>
      <c r="T82" s="188"/>
      <c r="U82" s="188"/>
      <c r="V82" s="188"/>
      <c r="W82" s="188"/>
      <c r="X82" s="189"/>
      <c r="Y82" s="106">
        <v>1913380</v>
      </c>
      <c r="Z82" s="106"/>
      <c r="AA82" s="106"/>
      <c r="AB82" s="106"/>
      <c r="AC82" s="106"/>
      <c r="AD82" s="106">
        <v>277987.92</v>
      </c>
      <c r="AE82" s="106"/>
      <c r="AF82" s="106"/>
      <c r="AG82" s="106"/>
      <c r="AH82" s="106"/>
      <c r="AI82" s="106">
        <v>2191367.92</v>
      </c>
      <c r="AJ82" s="106"/>
      <c r="AK82" s="106"/>
      <c r="AL82" s="106"/>
      <c r="AM82" s="106"/>
      <c r="AN82" s="106">
        <v>1828282.23</v>
      </c>
      <c r="AO82" s="106"/>
      <c r="AP82" s="106"/>
      <c r="AQ82" s="106"/>
      <c r="AR82" s="106"/>
      <c r="AS82" s="106">
        <v>277987.92</v>
      </c>
      <c r="AT82" s="106"/>
      <c r="AU82" s="106"/>
      <c r="AV82" s="106"/>
      <c r="AW82" s="106"/>
      <c r="AX82" s="106">
        <v>2106270.15</v>
      </c>
      <c r="AY82" s="106"/>
      <c r="AZ82" s="106"/>
      <c r="BA82" s="106"/>
      <c r="BB82" s="106"/>
      <c r="BC82" s="106">
        <f>AN82-Y82</f>
        <v>-85097.770000000019</v>
      </c>
      <c r="BD82" s="106"/>
      <c r="BE82" s="106"/>
      <c r="BF82" s="106"/>
      <c r="BG82" s="106"/>
      <c r="BH82" s="106">
        <f>AS82-AD82</f>
        <v>0</v>
      </c>
      <c r="BI82" s="106"/>
      <c r="BJ82" s="106"/>
      <c r="BK82" s="106"/>
      <c r="BL82" s="106"/>
      <c r="BM82" s="106">
        <v>-85097.770000000019</v>
      </c>
      <c r="BN82" s="106"/>
      <c r="BO82" s="106"/>
      <c r="BP82" s="106"/>
      <c r="BQ82" s="106"/>
      <c r="BR82" s="6"/>
      <c r="BS82" s="6"/>
      <c r="BT82" s="6"/>
      <c r="BU82" s="6"/>
      <c r="BV82" s="6"/>
      <c r="BW82" s="6"/>
      <c r="BX82" s="6"/>
      <c r="BY82" s="6"/>
      <c r="BZ82" s="7"/>
    </row>
    <row r="83" spans="1:80" s="30" customFormat="1" ht="12.75" customHeight="1" x14ac:dyDescent="0.2">
      <c r="A83" s="39"/>
      <c r="B83" s="39"/>
      <c r="C83" s="187" t="s">
        <v>138</v>
      </c>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c r="BA83" s="193"/>
      <c r="BB83" s="193"/>
      <c r="BC83" s="193"/>
      <c r="BD83" s="193"/>
      <c r="BE83" s="193"/>
      <c r="BF83" s="193"/>
      <c r="BG83" s="193"/>
      <c r="BH83" s="193"/>
      <c r="BI83" s="193"/>
      <c r="BJ83" s="193"/>
      <c r="BK83" s="193"/>
      <c r="BL83" s="193"/>
      <c r="BM83" s="193"/>
      <c r="BN83" s="193"/>
      <c r="BO83" s="193"/>
      <c r="BP83" s="193"/>
      <c r="BQ83" s="194"/>
      <c r="BR83" s="6"/>
      <c r="BS83" s="6"/>
      <c r="BT83" s="6"/>
      <c r="BU83" s="6"/>
      <c r="BV83" s="6"/>
      <c r="BW83" s="6"/>
      <c r="BX83" s="6"/>
      <c r="BY83" s="6"/>
      <c r="BZ83" s="7"/>
      <c r="CB83" s="30" t="s">
        <v>137</v>
      </c>
    </row>
    <row r="84" spans="1:80" s="192" customFormat="1" x14ac:dyDescent="0.2">
      <c r="A84" s="119"/>
      <c r="B84" s="119"/>
      <c r="C84" s="184" t="s">
        <v>139</v>
      </c>
      <c r="D84" s="190"/>
      <c r="E84" s="190"/>
      <c r="F84" s="190"/>
      <c r="G84" s="190"/>
      <c r="H84" s="190"/>
      <c r="I84" s="190"/>
      <c r="J84" s="190"/>
      <c r="K84" s="190"/>
      <c r="L84" s="190"/>
      <c r="M84" s="190"/>
      <c r="N84" s="190"/>
      <c r="O84" s="190"/>
      <c r="P84" s="190"/>
      <c r="Q84" s="190"/>
      <c r="R84" s="190"/>
      <c r="S84" s="190"/>
      <c r="T84" s="190"/>
      <c r="U84" s="190"/>
      <c r="V84" s="190"/>
      <c r="W84" s="190"/>
      <c r="X84" s="191"/>
      <c r="Y84" s="150"/>
      <c r="Z84" s="150"/>
      <c r="AA84" s="150"/>
      <c r="AB84" s="150"/>
      <c r="AC84" s="150"/>
      <c r="AD84" s="150"/>
      <c r="AE84" s="150"/>
      <c r="AF84" s="150"/>
      <c r="AG84" s="150"/>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c r="BI84" s="150"/>
      <c r="BJ84" s="150"/>
      <c r="BK84" s="150"/>
      <c r="BL84" s="150"/>
      <c r="BM84" s="150"/>
      <c r="BN84" s="150"/>
      <c r="BO84" s="150"/>
      <c r="BP84" s="150"/>
      <c r="BQ84" s="150"/>
      <c r="BR84" s="182"/>
      <c r="BS84" s="182"/>
      <c r="BT84" s="182"/>
      <c r="BU84" s="182"/>
      <c r="BV84" s="182"/>
      <c r="BW84" s="182"/>
      <c r="BX84" s="182"/>
      <c r="BY84" s="182"/>
      <c r="BZ84" s="183"/>
    </row>
    <row r="85" spans="1:80" s="30" customFormat="1" ht="25.5" customHeight="1" x14ac:dyDescent="0.2">
      <c r="A85" s="39"/>
      <c r="B85" s="39"/>
      <c r="C85" s="187" t="s">
        <v>140</v>
      </c>
      <c r="D85" s="188"/>
      <c r="E85" s="188"/>
      <c r="F85" s="188"/>
      <c r="G85" s="188"/>
      <c r="H85" s="188"/>
      <c r="I85" s="188"/>
      <c r="J85" s="188"/>
      <c r="K85" s="188"/>
      <c r="L85" s="188"/>
      <c r="M85" s="188"/>
      <c r="N85" s="188"/>
      <c r="O85" s="188"/>
      <c r="P85" s="188"/>
      <c r="Q85" s="188"/>
      <c r="R85" s="188"/>
      <c r="S85" s="188"/>
      <c r="T85" s="188"/>
      <c r="U85" s="188"/>
      <c r="V85" s="188"/>
      <c r="W85" s="188"/>
      <c r="X85" s="189"/>
      <c r="Y85" s="106">
        <v>20</v>
      </c>
      <c r="Z85" s="106"/>
      <c r="AA85" s="106"/>
      <c r="AB85" s="106"/>
      <c r="AC85" s="106"/>
      <c r="AD85" s="106">
        <v>0</v>
      </c>
      <c r="AE85" s="106"/>
      <c r="AF85" s="106"/>
      <c r="AG85" s="106"/>
      <c r="AH85" s="106"/>
      <c r="AI85" s="106">
        <v>20</v>
      </c>
      <c r="AJ85" s="106"/>
      <c r="AK85" s="106"/>
      <c r="AL85" s="106"/>
      <c r="AM85" s="106"/>
      <c r="AN85" s="106">
        <v>24</v>
      </c>
      <c r="AO85" s="106"/>
      <c r="AP85" s="106"/>
      <c r="AQ85" s="106"/>
      <c r="AR85" s="106"/>
      <c r="AS85" s="106">
        <v>0</v>
      </c>
      <c r="AT85" s="106"/>
      <c r="AU85" s="106"/>
      <c r="AV85" s="106"/>
      <c r="AW85" s="106"/>
      <c r="AX85" s="106">
        <v>24</v>
      </c>
      <c r="AY85" s="106"/>
      <c r="AZ85" s="106"/>
      <c r="BA85" s="106"/>
      <c r="BB85" s="106"/>
      <c r="BC85" s="106">
        <f>AN85-Y85</f>
        <v>4</v>
      </c>
      <c r="BD85" s="106"/>
      <c r="BE85" s="106"/>
      <c r="BF85" s="106"/>
      <c r="BG85" s="106"/>
      <c r="BH85" s="106">
        <f>AS85-AD85</f>
        <v>0</v>
      </c>
      <c r="BI85" s="106"/>
      <c r="BJ85" s="106"/>
      <c r="BK85" s="106"/>
      <c r="BL85" s="106"/>
      <c r="BM85" s="106">
        <v>4</v>
      </c>
      <c r="BN85" s="106"/>
      <c r="BO85" s="106"/>
      <c r="BP85" s="106"/>
      <c r="BQ85" s="106"/>
      <c r="BR85" s="6"/>
      <c r="BS85" s="6"/>
      <c r="BT85" s="6"/>
      <c r="BU85" s="6"/>
      <c r="BV85" s="6"/>
      <c r="BW85" s="6"/>
      <c r="BX85" s="6"/>
      <c r="BY85" s="6"/>
      <c r="BZ85" s="7"/>
    </row>
    <row r="86" spans="1:80" s="30" customFormat="1" ht="12.75" customHeight="1" x14ac:dyDescent="0.2">
      <c r="A86" s="39"/>
      <c r="B86" s="39"/>
      <c r="C86" s="187" t="s">
        <v>142</v>
      </c>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c r="BA86" s="193"/>
      <c r="BB86" s="193"/>
      <c r="BC86" s="193"/>
      <c r="BD86" s="193"/>
      <c r="BE86" s="193"/>
      <c r="BF86" s="193"/>
      <c r="BG86" s="193"/>
      <c r="BH86" s="193"/>
      <c r="BI86" s="193"/>
      <c r="BJ86" s="193"/>
      <c r="BK86" s="193"/>
      <c r="BL86" s="193"/>
      <c r="BM86" s="193"/>
      <c r="BN86" s="193"/>
      <c r="BO86" s="193"/>
      <c r="BP86" s="193"/>
      <c r="BQ86" s="194"/>
      <c r="BR86" s="6"/>
      <c r="BS86" s="6"/>
      <c r="BT86" s="6"/>
      <c r="BU86" s="6"/>
      <c r="BV86" s="6"/>
      <c r="BW86" s="6"/>
      <c r="BX86" s="6"/>
      <c r="BY86" s="6"/>
      <c r="BZ86" s="7"/>
      <c r="CB86" s="30" t="s">
        <v>141</v>
      </c>
    </row>
    <row r="87" spans="1:80" s="30" customFormat="1" ht="12.75" customHeight="1" x14ac:dyDescent="0.2">
      <c r="A87" s="39"/>
      <c r="B87" s="39"/>
      <c r="C87" s="187" t="s">
        <v>143</v>
      </c>
      <c r="D87" s="188"/>
      <c r="E87" s="188"/>
      <c r="F87" s="188"/>
      <c r="G87" s="188"/>
      <c r="H87" s="188"/>
      <c r="I87" s="188"/>
      <c r="J87" s="188"/>
      <c r="K87" s="188"/>
      <c r="L87" s="188"/>
      <c r="M87" s="188"/>
      <c r="N87" s="188"/>
      <c r="O87" s="188"/>
      <c r="P87" s="188"/>
      <c r="Q87" s="188"/>
      <c r="R87" s="188"/>
      <c r="S87" s="188"/>
      <c r="T87" s="188"/>
      <c r="U87" s="188"/>
      <c r="V87" s="188"/>
      <c r="W87" s="188"/>
      <c r="X87" s="189"/>
      <c r="Y87" s="106">
        <v>7</v>
      </c>
      <c r="Z87" s="106"/>
      <c r="AA87" s="106"/>
      <c r="AB87" s="106"/>
      <c r="AC87" s="106"/>
      <c r="AD87" s="106">
        <v>0</v>
      </c>
      <c r="AE87" s="106"/>
      <c r="AF87" s="106"/>
      <c r="AG87" s="106"/>
      <c r="AH87" s="106"/>
      <c r="AI87" s="106">
        <v>7</v>
      </c>
      <c r="AJ87" s="106"/>
      <c r="AK87" s="106"/>
      <c r="AL87" s="106"/>
      <c r="AM87" s="106"/>
      <c r="AN87" s="106">
        <v>5</v>
      </c>
      <c r="AO87" s="106"/>
      <c r="AP87" s="106"/>
      <c r="AQ87" s="106"/>
      <c r="AR87" s="106"/>
      <c r="AS87" s="106">
        <v>0</v>
      </c>
      <c r="AT87" s="106"/>
      <c r="AU87" s="106"/>
      <c r="AV87" s="106"/>
      <c r="AW87" s="106"/>
      <c r="AX87" s="106">
        <v>5</v>
      </c>
      <c r="AY87" s="106"/>
      <c r="AZ87" s="106"/>
      <c r="BA87" s="106"/>
      <c r="BB87" s="106"/>
      <c r="BC87" s="106">
        <f>AN87-Y87</f>
        <v>-2</v>
      </c>
      <c r="BD87" s="106"/>
      <c r="BE87" s="106"/>
      <c r="BF87" s="106"/>
      <c r="BG87" s="106"/>
      <c r="BH87" s="106">
        <f>AS87-AD87</f>
        <v>0</v>
      </c>
      <c r="BI87" s="106"/>
      <c r="BJ87" s="106"/>
      <c r="BK87" s="106"/>
      <c r="BL87" s="106"/>
      <c r="BM87" s="106">
        <v>-2</v>
      </c>
      <c r="BN87" s="106"/>
      <c r="BO87" s="106"/>
      <c r="BP87" s="106"/>
      <c r="BQ87" s="106"/>
      <c r="BR87" s="6"/>
      <c r="BS87" s="6"/>
      <c r="BT87" s="6"/>
      <c r="BU87" s="6"/>
      <c r="BV87" s="6"/>
      <c r="BW87" s="6"/>
      <c r="BX87" s="6"/>
      <c r="BY87" s="6"/>
      <c r="BZ87" s="7"/>
    </row>
    <row r="88" spans="1:80" s="30" customFormat="1" ht="25.5" customHeight="1" x14ac:dyDescent="0.2">
      <c r="A88" s="39"/>
      <c r="B88" s="39"/>
      <c r="C88" s="187" t="s">
        <v>132</v>
      </c>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c r="BA88" s="193"/>
      <c r="BB88" s="193"/>
      <c r="BC88" s="193"/>
      <c r="BD88" s="193"/>
      <c r="BE88" s="193"/>
      <c r="BF88" s="193"/>
      <c r="BG88" s="193"/>
      <c r="BH88" s="193"/>
      <c r="BI88" s="193"/>
      <c r="BJ88" s="193"/>
      <c r="BK88" s="193"/>
      <c r="BL88" s="193"/>
      <c r="BM88" s="193"/>
      <c r="BN88" s="193"/>
      <c r="BO88" s="193"/>
      <c r="BP88" s="193"/>
      <c r="BQ88" s="194"/>
      <c r="BR88" s="6"/>
      <c r="BS88" s="6"/>
      <c r="BT88" s="6"/>
      <c r="BU88" s="6"/>
      <c r="BV88" s="6"/>
      <c r="BW88" s="6"/>
      <c r="BX88" s="6"/>
      <c r="BY88" s="6"/>
      <c r="BZ88" s="7"/>
      <c r="CB88" s="30" t="s">
        <v>144</v>
      </c>
    </row>
    <row r="89" spans="1:80" s="30" customFormat="1" ht="25.5" customHeight="1" x14ac:dyDescent="0.2">
      <c r="A89" s="39"/>
      <c r="B89" s="39"/>
      <c r="C89" s="187" t="s">
        <v>145</v>
      </c>
      <c r="D89" s="188"/>
      <c r="E89" s="188"/>
      <c r="F89" s="188"/>
      <c r="G89" s="188"/>
      <c r="H89" s="188"/>
      <c r="I89" s="188"/>
      <c r="J89" s="188"/>
      <c r="K89" s="188"/>
      <c r="L89" s="188"/>
      <c r="M89" s="188"/>
      <c r="N89" s="188"/>
      <c r="O89" s="188"/>
      <c r="P89" s="188"/>
      <c r="Q89" s="188"/>
      <c r="R89" s="188"/>
      <c r="S89" s="188"/>
      <c r="T89" s="188"/>
      <c r="U89" s="188"/>
      <c r="V89" s="188"/>
      <c r="W89" s="188"/>
      <c r="X89" s="189"/>
      <c r="Y89" s="106">
        <v>5</v>
      </c>
      <c r="Z89" s="106"/>
      <c r="AA89" s="106"/>
      <c r="AB89" s="106"/>
      <c r="AC89" s="106"/>
      <c r="AD89" s="106">
        <v>0</v>
      </c>
      <c r="AE89" s="106"/>
      <c r="AF89" s="106"/>
      <c r="AG89" s="106"/>
      <c r="AH89" s="106"/>
      <c r="AI89" s="106">
        <v>5</v>
      </c>
      <c r="AJ89" s="106"/>
      <c r="AK89" s="106"/>
      <c r="AL89" s="106"/>
      <c r="AM89" s="106"/>
      <c r="AN89" s="106">
        <v>5</v>
      </c>
      <c r="AO89" s="106"/>
      <c r="AP89" s="106"/>
      <c r="AQ89" s="106"/>
      <c r="AR89" s="106"/>
      <c r="AS89" s="106">
        <v>0</v>
      </c>
      <c r="AT89" s="106"/>
      <c r="AU89" s="106"/>
      <c r="AV89" s="106"/>
      <c r="AW89" s="106"/>
      <c r="AX89" s="106">
        <v>5</v>
      </c>
      <c r="AY89" s="106"/>
      <c r="AZ89" s="106"/>
      <c r="BA89" s="106"/>
      <c r="BB89" s="106"/>
      <c r="BC89" s="106">
        <f>AN89-Y89</f>
        <v>0</v>
      </c>
      <c r="BD89" s="106"/>
      <c r="BE89" s="106"/>
      <c r="BF89" s="106"/>
      <c r="BG89" s="106"/>
      <c r="BH89" s="106">
        <f>AS89-AD89</f>
        <v>0</v>
      </c>
      <c r="BI89" s="106"/>
      <c r="BJ89" s="106"/>
      <c r="BK89" s="106"/>
      <c r="BL89" s="106"/>
      <c r="BM89" s="106">
        <v>0</v>
      </c>
      <c r="BN89" s="106"/>
      <c r="BO89" s="106"/>
      <c r="BP89" s="106"/>
      <c r="BQ89" s="106"/>
      <c r="BR89" s="6"/>
      <c r="BS89" s="6"/>
      <c r="BT89" s="6"/>
      <c r="BU89" s="6"/>
      <c r="BV89" s="6"/>
      <c r="BW89" s="6"/>
      <c r="BX89" s="6"/>
      <c r="BY89" s="6"/>
      <c r="BZ89" s="7"/>
    </row>
    <row r="90" spans="1:80" s="30" customFormat="1" ht="25.5" customHeight="1" x14ac:dyDescent="0.2">
      <c r="A90" s="39"/>
      <c r="B90" s="39"/>
      <c r="C90" s="187" t="s">
        <v>146</v>
      </c>
      <c r="D90" s="188"/>
      <c r="E90" s="188"/>
      <c r="F90" s="188"/>
      <c r="G90" s="188"/>
      <c r="H90" s="188"/>
      <c r="I90" s="188"/>
      <c r="J90" s="188"/>
      <c r="K90" s="188"/>
      <c r="L90" s="188"/>
      <c r="M90" s="188"/>
      <c r="N90" s="188"/>
      <c r="O90" s="188"/>
      <c r="P90" s="188"/>
      <c r="Q90" s="188"/>
      <c r="R90" s="188"/>
      <c r="S90" s="188"/>
      <c r="T90" s="188"/>
      <c r="U90" s="188"/>
      <c r="V90" s="188"/>
      <c r="W90" s="188"/>
      <c r="X90" s="189"/>
      <c r="Y90" s="106">
        <v>350</v>
      </c>
      <c r="Z90" s="106"/>
      <c r="AA90" s="106"/>
      <c r="AB90" s="106"/>
      <c r="AC90" s="106"/>
      <c r="AD90" s="106">
        <v>0</v>
      </c>
      <c r="AE90" s="106"/>
      <c r="AF90" s="106"/>
      <c r="AG90" s="106"/>
      <c r="AH90" s="106"/>
      <c r="AI90" s="106">
        <v>350</v>
      </c>
      <c r="AJ90" s="106"/>
      <c r="AK90" s="106"/>
      <c r="AL90" s="106"/>
      <c r="AM90" s="106"/>
      <c r="AN90" s="106">
        <v>389</v>
      </c>
      <c r="AO90" s="106"/>
      <c r="AP90" s="106"/>
      <c r="AQ90" s="106"/>
      <c r="AR90" s="106"/>
      <c r="AS90" s="106">
        <v>0</v>
      </c>
      <c r="AT90" s="106"/>
      <c r="AU90" s="106"/>
      <c r="AV90" s="106"/>
      <c r="AW90" s="106"/>
      <c r="AX90" s="106">
        <v>389</v>
      </c>
      <c r="AY90" s="106"/>
      <c r="AZ90" s="106"/>
      <c r="BA90" s="106"/>
      <c r="BB90" s="106"/>
      <c r="BC90" s="106">
        <f>AN90-Y90</f>
        <v>39</v>
      </c>
      <c r="BD90" s="106"/>
      <c r="BE90" s="106"/>
      <c r="BF90" s="106"/>
      <c r="BG90" s="106"/>
      <c r="BH90" s="106">
        <f>AS90-AD90</f>
        <v>0</v>
      </c>
      <c r="BI90" s="106"/>
      <c r="BJ90" s="106"/>
      <c r="BK90" s="106"/>
      <c r="BL90" s="106"/>
      <c r="BM90" s="106">
        <v>39</v>
      </c>
      <c r="BN90" s="106"/>
      <c r="BO90" s="106"/>
      <c r="BP90" s="106"/>
      <c r="BQ90" s="106"/>
      <c r="BR90" s="6"/>
      <c r="BS90" s="6"/>
      <c r="BT90" s="6"/>
      <c r="BU90" s="6"/>
      <c r="BV90" s="6"/>
      <c r="BW90" s="6"/>
      <c r="BX90" s="6"/>
      <c r="BY90" s="6"/>
      <c r="BZ90" s="7"/>
    </row>
    <row r="91" spans="1:80" s="30" customFormat="1" ht="14.25" customHeight="1" x14ac:dyDescent="0.2">
      <c r="A91" s="39"/>
      <c r="B91" s="39"/>
      <c r="C91" s="187" t="s">
        <v>148</v>
      </c>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193"/>
      <c r="AV91" s="193"/>
      <c r="AW91" s="193"/>
      <c r="AX91" s="193"/>
      <c r="AY91" s="193"/>
      <c r="AZ91" s="193"/>
      <c r="BA91" s="193"/>
      <c r="BB91" s="193"/>
      <c r="BC91" s="193"/>
      <c r="BD91" s="193"/>
      <c r="BE91" s="193"/>
      <c r="BF91" s="193"/>
      <c r="BG91" s="193"/>
      <c r="BH91" s="193"/>
      <c r="BI91" s="193"/>
      <c r="BJ91" s="193"/>
      <c r="BK91" s="193"/>
      <c r="BL91" s="193"/>
      <c r="BM91" s="193"/>
      <c r="BN91" s="193"/>
      <c r="BO91" s="193"/>
      <c r="BP91" s="193"/>
      <c r="BQ91" s="194"/>
      <c r="BR91" s="6"/>
      <c r="BS91" s="6"/>
      <c r="BT91" s="6"/>
      <c r="BU91" s="6"/>
      <c r="BV91" s="6"/>
      <c r="BW91" s="6"/>
      <c r="BX91" s="6"/>
      <c r="BY91" s="6"/>
      <c r="BZ91" s="7"/>
      <c r="CB91" s="30" t="s">
        <v>147</v>
      </c>
    </row>
    <row r="92" spans="1:80" s="30" customFormat="1" ht="25.5" customHeight="1" x14ac:dyDescent="0.2">
      <c r="A92" s="39"/>
      <c r="B92" s="39"/>
      <c r="C92" s="187" t="s">
        <v>149</v>
      </c>
      <c r="D92" s="188"/>
      <c r="E92" s="188"/>
      <c r="F92" s="188"/>
      <c r="G92" s="188"/>
      <c r="H92" s="188"/>
      <c r="I92" s="188"/>
      <c r="J92" s="188"/>
      <c r="K92" s="188"/>
      <c r="L92" s="188"/>
      <c r="M92" s="188"/>
      <c r="N92" s="188"/>
      <c r="O92" s="188"/>
      <c r="P92" s="188"/>
      <c r="Q92" s="188"/>
      <c r="R92" s="188"/>
      <c r="S92" s="188"/>
      <c r="T92" s="188"/>
      <c r="U92" s="188"/>
      <c r="V92" s="188"/>
      <c r="W92" s="188"/>
      <c r="X92" s="189"/>
      <c r="Y92" s="106">
        <v>200</v>
      </c>
      <c r="Z92" s="106"/>
      <c r="AA92" s="106"/>
      <c r="AB92" s="106"/>
      <c r="AC92" s="106"/>
      <c r="AD92" s="106">
        <v>0</v>
      </c>
      <c r="AE92" s="106"/>
      <c r="AF92" s="106"/>
      <c r="AG92" s="106"/>
      <c r="AH92" s="106"/>
      <c r="AI92" s="106">
        <v>200</v>
      </c>
      <c r="AJ92" s="106"/>
      <c r="AK92" s="106"/>
      <c r="AL92" s="106"/>
      <c r="AM92" s="106"/>
      <c r="AN92" s="106">
        <v>241</v>
      </c>
      <c r="AO92" s="106"/>
      <c r="AP92" s="106"/>
      <c r="AQ92" s="106"/>
      <c r="AR92" s="106"/>
      <c r="AS92" s="106">
        <v>0</v>
      </c>
      <c r="AT92" s="106"/>
      <c r="AU92" s="106"/>
      <c r="AV92" s="106"/>
      <c r="AW92" s="106"/>
      <c r="AX92" s="106">
        <v>241</v>
      </c>
      <c r="AY92" s="106"/>
      <c r="AZ92" s="106"/>
      <c r="BA92" s="106"/>
      <c r="BB92" s="106"/>
      <c r="BC92" s="106">
        <f>AN92-Y92</f>
        <v>41</v>
      </c>
      <c r="BD92" s="106"/>
      <c r="BE92" s="106"/>
      <c r="BF92" s="106"/>
      <c r="BG92" s="106"/>
      <c r="BH92" s="106">
        <f>AS92-AD92</f>
        <v>0</v>
      </c>
      <c r="BI92" s="106"/>
      <c r="BJ92" s="106"/>
      <c r="BK92" s="106"/>
      <c r="BL92" s="106"/>
      <c r="BM92" s="106">
        <v>41</v>
      </c>
      <c r="BN92" s="106"/>
      <c r="BO92" s="106"/>
      <c r="BP92" s="106"/>
      <c r="BQ92" s="106"/>
      <c r="BR92" s="6"/>
      <c r="BS92" s="6"/>
      <c r="BT92" s="6"/>
      <c r="BU92" s="6"/>
      <c r="BV92" s="6"/>
      <c r="BW92" s="6"/>
      <c r="BX92" s="6"/>
      <c r="BY92" s="6"/>
      <c r="BZ92" s="7"/>
    </row>
    <row r="93" spans="1:80" s="30" customFormat="1" ht="15" customHeight="1" x14ac:dyDescent="0.2">
      <c r="A93" s="39"/>
      <c r="B93" s="39"/>
      <c r="C93" s="187" t="s">
        <v>151</v>
      </c>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193"/>
      <c r="AV93" s="193"/>
      <c r="AW93" s="193"/>
      <c r="AX93" s="193"/>
      <c r="AY93" s="193"/>
      <c r="AZ93" s="193"/>
      <c r="BA93" s="193"/>
      <c r="BB93" s="193"/>
      <c r="BC93" s="193"/>
      <c r="BD93" s="193"/>
      <c r="BE93" s="193"/>
      <c r="BF93" s="193"/>
      <c r="BG93" s="193"/>
      <c r="BH93" s="193"/>
      <c r="BI93" s="193"/>
      <c r="BJ93" s="193"/>
      <c r="BK93" s="193"/>
      <c r="BL93" s="193"/>
      <c r="BM93" s="193"/>
      <c r="BN93" s="193"/>
      <c r="BO93" s="193"/>
      <c r="BP93" s="193"/>
      <c r="BQ93" s="194"/>
      <c r="BR93" s="6"/>
      <c r="BS93" s="6"/>
      <c r="BT93" s="6"/>
      <c r="BU93" s="6"/>
      <c r="BV93" s="6"/>
      <c r="BW93" s="6"/>
      <c r="BX93" s="6"/>
      <c r="BY93" s="6"/>
      <c r="BZ93" s="7"/>
      <c r="CB93" s="30" t="s">
        <v>150</v>
      </c>
    </row>
    <row r="94" spans="1:80" s="30" customFormat="1" ht="25.5" customHeight="1" x14ac:dyDescent="0.2">
      <c r="A94" s="39"/>
      <c r="B94" s="39"/>
      <c r="C94" s="187" t="s">
        <v>152</v>
      </c>
      <c r="D94" s="188"/>
      <c r="E94" s="188"/>
      <c r="F94" s="188"/>
      <c r="G94" s="188"/>
      <c r="H94" s="188"/>
      <c r="I94" s="188"/>
      <c r="J94" s="188"/>
      <c r="K94" s="188"/>
      <c r="L94" s="188"/>
      <c r="M94" s="188"/>
      <c r="N94" s="188"/>
      <c r="O94" s="188"/>
      <c r="P94" s="188"/>
      <c r="Q94" s="188"/>
      <c r="R94" s="188"/>
      <c r="S94" s="188"/>
      <c r="T94" s="188"/>
      <c r="U94" s="188"/>
      <c r="V94" s="188"/>
      <c r="W94" s="188"/>
      <c r="X94" s="189"/>
      <c r="Y94" s="106">
        <v>8100</v>
      </c>
      <c r="Z94" s="106"/>
      <c r="AA94" s="106"/>
      <c r="AB94" s="106"/>
      <c r="AC94" s="106"/>
      <c r="AD94" s="106">
        <v>0</v>
      </c>
      <c r="AE94" s="106"/>
      <c r="AF94" s="106"/>
      <c r="AG94" s="106"/>
      <c r="AH94" s="106"/>
      <c r="AI94" s="106">
        <v>8100</v>
      </c>
      <c r="AJ94" s="106"/>
      <c r="AK94" s="106"/>
      <c r="AL94" s="106"/>
      <c r="AM94" s="106"/>
      <c r="AN94" s="106">
        <v>6737</v>
      </c>
      <c r="AO94" s="106"/>
      <c r="AP94" s="106"/>
      <c r="AQ94" s="106"/>
      <c r="AR94" s="106"/>
      <c r="AS94" s="106">
        <v>0</v>
      </c>
      <c r="AT94" s="106"/>
      <c r="AU94" s="106"/>
      <c r="AV94" s="106"/>
      <c r="AW94" s="106"/>
      <c r="AX94" s="106">
        <v>6737</v>
      </c>
      <c r="AY94" s="106"/>
      <c r="AZ94" s="106"/>
      <c r="BA94" s="106"/>
      <c r="BB94" s="106"/>
      <c r="BC94" s="106">
        <f>AN94-Y94</f>
        <v>-1363</v>
      </c>
      <c r="BD94" s="106"/>
      <c r="BE94" s="106"/>
      <c r="BF94" s="106"/>
      <c r="BG94" s="106"/>
      <c r="BH94" s="106">
        <f>AS94-AD94</f>
        <v>0</v>
      </c>
      <c r="BI94" s="106"/>
      <c r="BJ94" s="106"/>
      <c r="BK94" s="106"/>
      <c r="BL94" s="106"/>
      <c r="BM94" s="106">
        <v>-1363</v>
      </c>
      <c r="BN94" s="106"/>
      <c r="BO94" s="106"/>
      <c r="BP94" s="106"/>
      <c r="BQ94" s="106"/>
      <c r="BR94" s="6"/>
      <c r="BS94" s="6"/>
      <c r="BT94" s="6"/>
      <c r="BU94" s="6"/>
      <c r="BV94" s="6"/>
      <c r="BW94" s="6"/>
      <c r="BX94" s="6"/>
      <c r="BY94" s="6"/>
      <c r="BZ94" s="7"/>
    </row>
    <row r="95" spans="1:80" s="30" customFormat="1" ht="12.75" customHeight="1" x14ac:dyDescent="0.2">
      <c r="A95" s="39"/>
      <c r="B95" s="39"/>
      <c r="C95" s="187" t="s">
        <v>154</v>
      </c>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193"/>
      <c r="AV95" s="193"/>
      <c r="AW95" s="193"/>
      <c r="AX95" s="193"/>
      <c r="AY95" s="193"/>
      <c r="AZ95" s="193"/>
      <c r="BA95" s="193"/>
      <c r="BB95" s="193"/>
      <c r="BC95" s="193"/>
      <c r="BD95" s="193"/>
      <c r="BE95" s="193"/>
      <c r="BF95" s="193"/>
      <c r="BG95" s="193"/>
      <c r="BH95" s="193"/>
      <c r="BI95" s="193"/>
      <c r="BJ95" s="193"/>
      <c r="BK95" s="193"/>
      <c r="BL95" s="193"/>
      <c r="BM95" s="193"/>
      <c r="BN95" s="193"/>
      <c r="BO95" s="193"/>
      <c r="BP95" s="193"/>
      <c r="BQ95" s="194"/>
      <c r="BR95" s="6"/>
      <c r="BS95" s="6"/>
      <c r="BT95" s="6"/>
      <c r="BU95" s="6"/>
      <c r="BV95" s="6"/>
      <c r="BW95" s="6"/>
      <c r="BX95" s="6"/>
      <c r="BY95" s="6"/>
      <c r="BZ95" s="7"/>
      <c r="CB95" s="30" t="s">
        <v>153</v>
      </c>
    </row>
    <row r="96" spans="1:80" s="30" customFormat="1" ht="25.5" customHeight="1" x14ac:dyDescent="0.2">
      <c r="A96" s="39"/>
      <c r="B96" s="39"/>
      <c r="C96" s="187" t="s">
        <v>155</v>
      </c>
      <c r="D96" s="188"/>
      <c r="E96" s="188"/>
      <c r="F96" s="188"/>
      <c r="G96" s="188"/>
      <c r="H96" s="188"/>
      <c r="I96" s="188"/>
      <c r="J96" s="188"/>
      <c r="K96" s="188"/>
      <c r="L96" s="188"/>
      <c r="M96" s="188"/>
      <c r="N96" s="188"/>
      <c r="O96" s="188"/>
      <c r="P96" s="188"/>
      <c r="Q96" s="188"/>
      <c r="R96" s="188"/>
      <c r="S96" s="188"/>
      <c r="T96" s="188"/>
      <c r="U96" s="188"/>
      <c r="V96" s="188"/>
      <c r="W96" s="188"/>
      <c r="X96" s="189"/>
      <c r="Y96" s="106">
        <v>16300</v>
      </c>
      <c r="Z96" s="106"/>
      <c r="AA96" s="106"/>
      <c r="AB96" s="106"/>
      <c r="AC96" s="106"/>
      <c r="AD96" s="106">
        <v>0</v>
      </c>
      <c r="AE96" s="106"/>
      <c r="AF96" s="106"/>
      <c r="AG96" s="106"/>
      <c r="AH96" s="106"/>
      <c r="AI96" s="106">
        <v>16300</v>
      </c>
      <c r="AJ96" s="106"/>
      <c r="AK96" s="106"/>
      <c r="AL96" s="106"/>
      <c r="AM96" s="106"/>
      <c r="AN96" s="106">
        <v>14484</v>
      </c>
      <c r="AO96" s="106"/>
      <c r="AP96" s="106"/>
      <c r="AQ96" s="106"/>
      <c r="AR96" s="106"/>
      <c r="AS96" s="106">
        <v>0</v>
      </c>
      <c r="AT96" s="106"/>
      <c r="AU96" s="106"/>
      <c r="AV96" s="106"/>
      <c r="AW96" s="106"/>
      <c r="AX96" s="106">
        <v>14484</v>
      </c>
      <c r="AY96" s="106"/>
      <c r="AZ96" s="106"/>
      <c r="BA96" s="106"/>
      <c r="BB96" s="106"/>
      <c r="BC96" s="106">
        <f>AN96-Y96</f>
        <v>-1816</v>
      </c>
      <c r="BD96" s="106"/>
      <c r="BE96" s="106"/>
      <c r="BF96" s="106"/>
      <c r="BG96" s="106"/>
      <c r="BH96" s="106">
        <f>AS96-AD96</f>
        <v>0</v>
      </c>
      <c r="BI96" s="106"/>
      <c r="BJ96" s="106"/>
      <c r="BK96" s="106"/>
      <c r="BL96" s="106"/>
      <c r="BM96" s="106">
        <v>-1816</v>
      </c>
      <c r="BN96" s="106"/>
      <c r="BO96" s="106"/>
      <c r="BP96" s="106"/>
      <c r="BQ96" s="106"/>
      <c r="BR96" s="6"/>
      <c r="BS96" s="6"/>
      <c r="BT96" s="6"/>
      <c r="BU96" s="6"/>
      <c r="BV96" s="6"/>
      <c r="BW96" s="6"/>
      <c r="BX96" s="6"/>
      <c r="BY96" s="6"/>
      <c r="BZ96" s="7"/>
    </row>
    <row r="97" spans="1:80" s="30" customFormat="1" ht="12.75" customHeight="1" x14ac:dyDescent="0.2">
      <c r="A97" s="39"/>
      <c r="B97" s="39"/>
      <c r="C97" s="187" t="s">
        <v>157</v>
      </c>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4"/>
      <c r="BR97" s="6"/>
      <c r="BS97" s="6"/>
      <c r="BT97" s="6"/>
      <c r="BU97" s="6"/>
      <c r="BV97" s="6"/>
      <c r="BW97" s="6"/>
      <c r="BX97" s="6"/>
      <c r="BY97" s="6"/>
      <c r="BZ97" s="7"/>
      <c r="CB97" s="30" t="s">
        <v>156</v>
      </c>
    </row>
    <row r="98" spans="1:80" s="30" customFormat="1" ht="12.75" customHeight="1" x14ac:dyDescent="0.2">
      <c r="A98" s="39"/>
      <c r="B98" s="39"/>
      <c r="C98" s="187" t="s">
        <v>158</v>
      </c>
      <c r="D98" s="188"/>
      <c r="E98" s="188"/>
      <c r="F98" s="188"/>
      <c r="G98" s="188"/>
      <c r="H98" s="188"/>
      <c r="I98" s="188"/>
      <c r="J98" s="188"/>
      <c r="K98" s="188"/>
      <c r="L98" s="188"/>
      <c r="M98" s="188"/>
      <c r="N98" s="188"/>
      <c r="O98" s="188"/>
      <c r="P98" s="188"/>
      <c r="Q98" s="188"/>
      <c r="R98" s="188"/>
      <c r="S98" s="188"/>
      <c r="T98" s="188"/>
      <c r="U98" s="188"/>
      <c r="V98" s="188"/>
      <c r="W98" s="188"/>
      <c r="X98" s="189"/>
      <c r="Y98" s="106">
        <v>10</v>
      </c>
      <c r="Z98" s="106"/>
      <c r="AA98" s="106"/>
      <c r="AB98" s="106"/>
      <c r="AC98" s="106"/>
      <c r="AD98" s="106">
        <v>0</v>
      </c>
      <c r="AE98" s="106"/>
      <c r="AF98" s="106"/>
      <c r="AG98" s="106"/>
      <c r="AH98" s="106"/>
      <c r="AI98" s="106">
        <v>10</v>
      </c>
      <c r="AJ98" s="106"/>
      <c r="AK98" s="106"/>
      <c r="AL98" s="106"/>
      <c r="AM98" s="106"/>
      <c r="AN98" s="106">
        <v>10</v>
      </c>
      <c r="AO98" s="106"/>
      <c r="AP98" s="106"/>
      <c r="AQ98" s="106"/>
      <c r="AR98" s="106"/>
      <c r="AS98" s="106">
        <v>0</v>
      </c>
      <c r="AT98" s="106"/>
      <c r="AU98" s="106"/>
      <c r="AV98" s="106"/>
      <c r="AW98" s="106"/>
      <c r="AX98" s="106">
        <v>10</v>
      </c>
      <c r="AY98" s="106"/>
      <c r="AZ98" s="106"/>
      <c r="BA98" s="106"/>
      <c r="BB98" s="106"/>
      <c r="BC98" s="106">
        <f>AN98-Y98</f>
        <v>0</v>
      </c>
      <c r="BD98" s="106"/>
      <c r="BE98" s="106"/>
      <c r="BF98" s="106"/>
      <c r="BG98" s="106"/>
      <c r="BH98" s="106">
        <f>AS98-AD98</f>
        <v>0</v>
      </c>
      <c r="BI98" s="106"/>
      <c r="BJ98" s="106"/>
      <c r="BK98" s="106"/>
      <c r="BL98" s="106"/>
      <c r="BM98" s="106">
        <v>0</v>
      </c>
      <c r="BN98" s="106"/>
      <c r="BO98" s="106"/>
      <c r="BP98" s="106"/>
      <c r="BQ98" s="106"/>
      <c r="BR98" s="6"/>
      <c r="BS98" s="6"/>
      <c r="BT98" s="6"/>
      <c r="BU98" s="6"/>
      <c r="BV98" s="6"/>
      <c r="BW98" s="6"/>
      <c r="BX98" s="6"/>
      <c r="BY98" s="6"/>
      <c r="BZ98" s="7"/>
    </row>
    <row r="99" spans="1:80" s="30" customFormat="1" ht="12.75" customHeight="1" x14ac:dyDescent="0.2">
      <c r="A99" s="39"/>
      <c r="B99" s="39"/>
      <c r="C99" s="187" t="s">
        <v>159</v>
      </c>
      <c r="D99" s="188"/>
      <c r="E99" s="188"/>
      <c r="F99" s="188"/>
      <c r="G99" s="188"/>
      <c r="H99" s="188"/>
      <c r="I99" s="188"/>
      <c r="J99" s="188"/>
      <c r="K99" s="188"/>
      <c r="L99" s="188"/>
      <c r="M99" s="188"/>
      <c r="N99" s="188"/>
      <c r="O99" s="188"/>
      <c r="P99" s="188"/>
      <c r="Q99" s="188"/>
      <c r="R99" s="188"/>
      <c r="S99" s="188"/>
      <c r="T99" s="188"/>
      <c r="U99" s="188"/>
      <c r="V99" s="188"/>
      <c r="W99" s="188"/>
      <c r="X99" s="189"/>
      <c r="Y99" s="106">
        <v>20</v>
      </c>
      <c r="Z99" s="106"/>
      <c r="AA99" s="106"/>
      <c r="AB99" s="106"/>
      <c r="AC99" s="106"/>
      <c r="AD99" s="106">
        <v>0</v>
      </c>
      <c r="AE99" s="106"/>
      <c r="AF99" s="106"/>
      <c r="AG99" s="106"/>
      <c r="AH99" s="106"/>
      <c r="AI99" s="106">
        <v>20</v>
      </c>
      <c r="AJ99" s="106"/>
      <c r="AK99" s="106"/>
      <c r="AL99" s="106"/>
      <c r="AM99" s="106"/>
      <c r="AN99" s="106">
        <v>20</v>
      </c>
      <c r="AO99" s="106"/>
      <c r="AP99" s="106"/>
      <c r="AQ99" s="106"/>
      <c r="AR99" s="106"/>
      <c r="AS99" s="106">
        <v>0</v>
      </c>
      <c r="AT99" s="106"/>
      <c r="AU99" s="106"/>
      <c r="AV99" s="106"/>
      <c r="AW99" s="106"/>
      <c r="AX99" s="106">
        <v>20</v>
      </c>
      <c r="AY99" s="106"/>
      <c r="AZ99" s="106"/>
      <c r="BA99" s="106"/>
      <c r="BB99" s="106"/>
      <c r="BC99" s="106">
        <f>AN99-Y99</f>
        <v>0</v>
      </c>
      <c r="BD99" s="106"/>
      <c r="BE99" s="106"/>
      <c r="BF99" s="106"/>
      <c r="BG99" s="106"/>
      <c r="BH99" s="106">
        <f>AS99-AD99</f>
        <v>0</v>
      </c>
      <c r="BI99" s="106"/>
      <c r="BJ99" s="106"/>
      <c r="BK99" s="106"/>
      <c r="BL99" s="106"/>
      <c r="BM99" s="106">
        <v>0</v>
      </c>
      <c r="BN99" s="106"/>
      <c r="BO99" s="106"/>
      <c r="BP99" s="106"/>
      <c r="BQ99" s="106"/>
      <c r="BR99" s="6"/>
      <c r="BS99" s="6"/>
      <c r="BT99" s="6"/>
      <c r="BU99" s="6"/>
      <c r="BV99" s="6"/>
      <c r="BW99" s="6"/>
      <c r="BX99" s="6"/>
      <c r="BY99" s="6"/>
      <c r="BZ99" s="7"/>
    </row>
    <row r="100" spans="1:80" s="30" customFormat="1" ht="38.25" customHeight="1" x14ac:dyDescent="0.2">
      <c r="A100" s="39"/>
      <c r="B100" s="39"/>
      <c r="C100" s="187" t="s">
        <v>160</v>
      </c>
      <c r="D100" s="188"/>
      <c r="E100" s="188"/>
      <c r="F100" s="188"/>
      <c r="G100" s="188"/>
      <c r="H100" s="188"/>
      <c r="I100" s="188"/>
      <c r="J100" s="188"/>
      <c r="K100" s="188"/>
      <c r="L100" s="188"/>
      <c r="M100" s="188"/>
      <c r="N100" s="188"/>
      <c r="O100" s="188"/>
      <c r="P100" s="188"/>
      <c r="Q100" s="188"/>
      <c r="R100" s="188"/>
      <c r="S100" s="188"/>
      <c r="T100" s="188"/>
      <c r="U100" s="188"/>
      <c r="V100" s="188"/>
      <c r="W100" s="188"/>
      <c r="X100" s="189"/>
      <c r="Y100" s="106">
        <v>0</v>
      </c>
      <c r="Z100" s="106"/>
      <c r="AA100" s="106"/>
      <c r="AB100" s="106"/>
      <c r="AC100" s="106"/>
      <c r="AD100" s="106">
        <v>180</v>
      </c>
      <c r="AE100" s="106"/>
      <c r="AF100" s="106"/>
      <c r="AG100" s="106"/>
      <c r="AH100" s="106"/>
      <c r="AI100" s="106">
        <v>180</v>
      </c>
      <c r="AJ100" s="106"/>
      <c r="AK100" s="106"/>
      <c r="AL100" s="106"/>
      <c r="AM100" s="106"/>
      <c r="AN100" s="106">
        <v>0</v>
      </c>
      <c r="AO100" s="106"/>
      <c r="AP100" s="106"/>
      <c r="AQ100" s="106"/>
      <c r="AR100" s="106"/>
      <c r="AS100" s="106">
        <v>513</v>
      </c>
      <c r="AT100" s="106"/>
      <c r="AU100" s="106"/>
      <c r="AV100" s="106"/>
      <c r="AW100" s="106"/>
      <c r="AX100" s="106">
        <v>513</v>
      </c>
      <c r="AY100" s="106"/>
      <c r="AZ100" s="106"/>
      <c r="BA100" s="106"/>
      <c r="BB100" s="106"/>
      <c r="BC100" s="106">
        <f>AN100-Y100</f>
        <v>0</v>
      </c>
      <c r="BD100" s="106"/>
      <c r="BE100" s="106"/>
      <c r="BF100" s="106"/>
      <c r="BG100" s="106"/>
      <c r="BH100" s="106">
        <f>AS100-AD100</f>
        <v>333</v>
      </c>
      <c r="BI100" s="106"/>
      <c r="BJ100" s="106"/>
      <c r="BK100" s="106"/>
      <c r="BL100" s="106"/>
      <c r="BM100" s="106">
        <v>333</v>
      </c>
      <c r="BN100" s="106"/>
      <c r="BO100" s="106"/>
      <c r="BP100" s="106"/>
      <c r="BQ100" s="106"/>
      <c r="BR100" s="6"/>
      <c r="BS100" s="6"/>
      <c r="BT100" s="6"/>
      <c r="BU100" s="6"/>
      <c r="BV100" s="6"/>
      <c r="BW100" s="6"/>
      <c r="BX100" s="6"/>
      <c r="BY100" s="6"/>
      <c r="BZ100" s="7"/>
    </row>
    <row r="101" spans="1:80" s="30" customFormat="1" ht="12.75" customHeight="1" x14ac:dyDescent="0.2">
      <c r="A101" s="39"/>
      <c r="B101" s="39"/>
      <c r="C101" s="187" t="s">
        <v>162</v>
      </c>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3"/>
      <c r="BJ101" s="193"/>
      <c r="BK101" s="193"/>
      <c r="BL101" s="193"/>
      <c r="BM101" s="193"/>
      <c r="BN101" s="193"/>
      <c r="BO101" s="193"/>
      <c r="BP101" s="193"/>
      <c r="BQ101" s="194"/>
      <c r="BR101" s="6"/>
      <c r="BS101" s="6"/>
      <c r="BT101" s="6"/>
      <c r="BU101" s="6"/>
      <c r="BV101" s="6"/>
      <c r="BW101" s="6"/>
      <c r="BX101" s="6"/>
      <c r="BY101" s="6"/>
      <c r="BZ101" s="7"/>
      <c r="CB101" s="30" t="s">
        <v>161</v>
      </c>
    </row>
    <row r="102" spans="1:80" s="192" customFormat="1" x14ac:dyDescent="0.2">
      <c r="A102" s="119"/>
      <c r="B102" s="119"/>
      <c r="C102" s="184" t="s">
        <v>163</v>
      </c>
      <c r="D102" s="190"/>
      <c r="E102" s="190"/>
      <c r="F102" s="190"/>
      <c r="G102" s="190"/>
      <c r="H102" s="190"/>
      <c r="I102" s="190"/>
      <c r="J102" s="190"/>
      <c r="K102" s="190"/>
      <c r="L102" s="190"/>
      <c r="M102" s="190"/>
      <c r="N102" s="190"/>
      <c r="O102" s="190"/>
      <c r="P102" s="190"/>
      <c r="Q102" s="190"/>
      <c r="R102" s="190"/>
      <c r="S102" s="190"/>
      <c r="T102" s="190"/>
      <c r="U102" s="190"/>
      <c r="V102" s="190"/>
      <c r="W102" s="190"/>
      <c r="X102" s="191"/>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c r="BM102" s="150"/>
      <c r="BN102" s="150"/>
      <c r="BO102" s="150"/>
      <c r="BP102" s="150"/>
      <c r="BQ102" s="150"/>
      <c r="BR102" s="182"/>
      <c r="BS102" s="182"/>
      <c r="BT102" s="182"/>
      <c r="BU102" s="182"/>
      <c r="BV102" s="182"/>
      <c r="BW102" s="182"/>
      <c r="BX102" s="182"/>
      <c r="BY102" s="182"/>
      <c r="BZ102" s="183"/>
    </row>
    <row r="103" spans="1:80" s="30" customFormat="1" ht="25.5" customHeight="1" x14ac:dyDescent="0.2">
      <c r="A103" s="39"/>
      <c r="B103" s="39"/>
      <c r="C103" s="187" t="s">
        <v>164</v>
      </c>
      <c r="D103" s="188"/>
      <c r="E103" s="188"/>
      <c r="F103" s="188"/>
      <c r="G103" s="188"/>
      <c r="H103" s="188"/>
      <c r="I103" s="188"/>
      <c r="J103" s="188"/>
      <c r="K103" s="188"/>
      <c r="L103" s="188"/>
      <c r="M103" s="188"/>
      <c r="N103" s="188"/>
      <c r="O103" s="188"/>
      <c r="P103" s="188"/>
      <c r="Q103" s="188"/>
      <c r="R103" s="188"/>
      <c r="S103" s="188"/>
      <c r="T103" s="188"/>
      <c r="U103" s="188"/>
      <c r="V103" s="188"/>
      <c r="W103" s="188"/>
      <c r="X103" s="189"/>
      <c r="Y103" s="106">
        <v>239682.16</v>
      </c>
      <c r="Z103" s="106"/>
      <c r="AA103" s="106"/>
      <c r="AB103" s="106"/>
      <c r="AC103" s="106"/>
      <c r="AD103" s="106">
        <v>0</v>
      </c>
      <c r="AE103" s="106"/>
      <c r="AF103" s="106"/>
      <c r="AG103" s="106"/>
      <c r="AH103" s="106"/>
      <c r="AI103" s="106">
        <v>239682.16</v>
      </c>
      <c r="AJ103" s="106"/>
      <c r="AK103" s="106"/>
      <c r="AL103" s="106"/>
      <c r="AM103" s="106"/>
      <c r="AN103" s="106">
        <v>273612.68</v>
      </c>
      <c r="AO103" s="106"/>
      <c r="AP103" s="106"/>
      <c r="AQ103" s="106"/>
      <c r="AR103" s="106"/>
      <c r="AS103" s="106">
        <v>0</v>
      </c>
      <c r="AT103" s="106"/>
      <c r="AU103" s="106"/>
      <c r="AV103" s="106"/>
      <c r="AW103" s="106"/>
      <c r="AX103" s="106">
        <v>273612.68</v>
      </c>
      <c r="AY103" s="106"/>
      <c r="AZ103" s="106"/>
      <c r="BA103" s="106"/>
      <c r="BB103" s="106"/>
      <c r="BC103" s="106">
        <f>AN103-Y103</f>
        <v>33930.51999999999</v>
      </c>
      <c r="BD103" s="106"/>
      <c r="BE103" s="106"/>
      <c r="BF103" s="106"/>
      <c r="BG103" s="106"/>
      <c r="BH103" s="106">
        <f>AS103-AD103</f>
        <v>0</v>
      </c>
      <c r="BI103" s="106"/>
      <c r="BJ103" s="106"/>
      <c r="BK103" s="106"/>
      <c r="BL103" s="106"/>
      <c r="BM103" s="106">
        <v>33930.51999999999</v>
      </c>
      <c r="BN103" s="106"/>
      <c r="BO103" s="106"/>
      <c r="BP103" s="106"/>
      <c r="BQ103" s="106"/>
      <c r="BR103" s="6"/>
      <c r="BS103" s="6"/>
      <c r="BT103" s="6"/>
      <c r="BU103" s="6"/>
      <c r="BV103" s="6"/>
      <c r="BW103" s="6"/>
      <c r="BX103" s="6"/>
      <c r="BY103" s="6"/>
      <c r="BZ103" s="7"/>
    </row>
    <row r="104" spans="1:80" s="30" customFormat="1" ht="12.75" customHeight="1" x14ac:dyDescent="0.2">
      <c r="A104" s="39"/>
      <c r="B104" s="39"/>
      <c r="C104" s="187" t="s">
        <v>166</v>
      </c>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193"/>
      <c r="AV104" s="193"/>
      <c r="AW104" s="193"/>
      <c r="AX104" s="193"/>
      <c r="AY104" s="193"/>
      <c r="AZ104" s="193"/>
      <c r="BA104" s="193"/>
      <c r="BB104" s="193"/>
      <c r="BC104" s="193"/>
      <c r="BD104" s="193"/>
      <c r="BE104" s="193"/>
      <c r="BF104" s="193"/>
      <c r="BG104" s="193"/>
      <c r="BH104" s="193"/>
      <c r="BI104" s="193"/>
      <c r="BJ104" s="193"/>
      <c r="BK104" s="193"/>
      <c r="BL104" s="193"/>
      <c r="BM104" s="193"/>
      <c r="BN104" s="193"/>
      <c r="BO104" s="193"/>
      <c r="BP104" s="193"/>
      <c r="BQ104" s="194"/>
      <c r="BR104" s="6"/>
      <c r="BS104" s="6"/>
      <c r="BT104" s="6"/>
      <c r="BU104" s="6"/>
      <c r="BV104" s="6"/>
      <c r="BW104" s="6"/>
      <c r="BX104" s="6"/>
      <c r="BY104" s="6"/>
      <c r="BZ104" s="7"/>
      <c r="CB104" s="30" t="s">
        <v>165</v>
      </c>
    </row>
    <row r="105" spans="1:80" s="30" customFormat="1" ht="12.75" customHeight="1" x14ac:dyDescent="0.2">
      <c r="A105" s="39"/>
      <c r="B105" s="39"/>
      <c r="C105" s="187" t="s">
        <v>167</v>
      </c>
      <c r="D105" s="188"/>
      <c r="E105" s="188"/>
      <c r="F105" s="188"/>
      <c r="G105" s="188"/>
      <c r="H105" s="188"/>
      <c r="I105" s="188"/>
      <c r="J105" s="188"/>
      <c r="K105" s="188"/>
      <c r="L105" s="188"/>
      <c r="M105" s="188"/>
      <c r="N105" s="188"/>
      <c r="O105" s="188"/>
      <c r="P105" s="188"/>
      <c r="Q105" s="188"/>
      <c r="R105" s="188"/>
      <c r="S105" s="188"/>
      <c r="T105" s="188"/>
      <c r="U105" s="188"/>
      <c r="V105" s="188"/>
      <c r="W105" s="188"/>
      <c r="X105" s="189"/>
      <c r="Y105" s="106">
        <v>22900</v>
      </c>
      <c r="Z105" s="106"/>
      <c r="AA105" s="106"/>
      <c r="AB105" s="106"/>
      <c r="AC105" s="106"/>
      <c r="AD105" s="106">
        <v>0</v>
      </c>
      <c r="AE105" s="106"/>
      <c r="AF105" s="106"/>
      <c r="AG105" s="106"/>
      <c r="AH105" s="106"/>
      <c r="AI105" s="106">
        <v>22900</v>
      </c>
      <c r="AJ105" s="106"/>
      <c r="AK105" s="106"/>
      <c r="AL105" s="106"/>
      <c r="AM105" s="106"/>
      <c r="AN105" s="106">
        <v>23454</v>
      </c>
      <c r="AO105" s="106"/>
      <c r="AP105" s="106"/>
      <c r="AQ105" s="106"/>
      <c r="AR105" s="106"/>
      <c r="AS105" s="106">
        <v>0</v>
      </c>
      <c r="AT105" s="106"/>
      <c r="AU105" s="106"/>
      <c r="AV105" s="106"/>
      <c r="AW105" s="106"/>
      <c r="AX105" s="106">
        <v>23454</v>
      </c>
      <c r="AY105" s="106"/>
      <c r="AZ105" s="106"/>
      <c r="BA105" s="106"/>
      <c r="BB105" s="106"/>
      <c r="BC105" s="106">
        <f>AN105-Y105</f>
        <v>554</v>
      </c>
      <c r="BD105" s="106"/>
      <c r="BE105" s="106"/>
      <c r="BF105" s="106"/>
      <c r="BG105" s="106"/>
      <c r="BH105" s="106">
        <f>AS105-AD105</f>
        <v>0</v>
      </c>
      <c r="BI105" s="106"/>
      <c r="BJ105" s="106"/>
      <c r="BK105" s="106"/>
      <c r="BL105" s="106"/>
      <c r="BM105" s="106">
        <v>554</v>
      </c>
      <c r="BN105" s="106"/>
      <c r="BO105" s="106"/>
      <c r="BP105" s="106"/>
      <c r="BQ105" s="106"/>
      <c r="BR105" s="6"/>
      <c r="BS105" s="6"/>
      <c r="BT105" s="6"/>
      <c r="BU105" s="6"/>
      <c r="BV105" s="6"/>
      <c r="BW105" s="6"/>
      <c r="BX105" s="6"/>
      <c r="BY105" s="6"/>
      <c r="BZ105" s="7"/>
    </row>
    <row r="106" spans="1:80" s="30" customFormat="1" ht="12.75" customHeight="1" x14ac:dyDescent="0.2">
      <c r="A106" s="39"/>
      <c r="B106" s="39"/>
      <c r="C106" s="187" t="s">
        <v>169</v>
      </c>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193"/>
      <c r="AV106" s="193"/>
      <c r="AW106" s="193"/>
      <c r="AX106" s="193"/>
      <c r="AY106" s="193"/>
      <c r="AZ106" s="193"/>
      <c r="BA106" s="193"/>
      <c r="BB106" s="193"/>
      <c r="BC106" s="193"/>
      <c r="BD106" s="193"/>
      <c r="BE106" s="193"/>
      <c r="BF106" s="193"/>
      <c r="BG106" s="193"/>
      <c r="BH106" s="193"/>
      <c r="BI106" s="193"/>
      <c r="BJ106" s="193"/>
      <c r="BK106" s="193"/>
      <c r="BL106" s="193"/>
      <c r="BM106" s="193"/>
      <c r="BN106" s="193"/>
      <c r="BO106" s="193"/>
      <c r="BP106" s="193"/>
      <c r="BQ106" s="194"/>
      <c r="BR106" s="6"/>
      <c r="BS106" s="6"/>
      <c r="BT106" s="6"/>
      <c r="BU106" s="6"/>
      <c r="BV106" s="6"/>
      <c r="BW106" s="6"/>
      <c r="BX106" s="6"/>
      <c r="BY106" s="6"/>
      <c r="BZ106" s="7"/>
      <c r="CB106" s="30" t="s">
        <v>168</v>
      </c>
    </row>
    <row r="107" spans="1:80" s="30" customFormat="1" ht="25.5" customHeight="1" x14ac:dyDescent="0.2">
      <c r="A107" s="39"/>
      <c r="B107" s="39"/>
      <c r="C107" s="187" t="s">
        <v>170</v>
      </c>
      <c r="D107" s="188"/>
      <c r="E107" s="188"/>
      <c r="F107" s="188"/>
      <c r="G107" s="188"/>
      <c r="H107" s="188"/>
      <c r="I107" s="188"/>
      <c r="J107" s="188"/>
      <c r="K107" s="188"/>
      <c r="L107" s="188"/>
      <c r="M107" s="188"/>
      <c r="N107" s="188"/>
      <c r="O107" s="188"/>
      <c r="P107" s="188"/>
      <c r="Q107" s="188"/>
      <c r="R107" s="188"/>
      <c r="S107" s="188"/>
      <c r="T107" s="188"/>
      <c r="U107" s="188"/>
      <c r="V107" s="188"/>
      <c r="W107" s="188"/>
      <c r="X107" s="189"/>
      <c r="Y107" s="106">
        <v>801.5</v>
      </c>
      <c r="Z107" s="106"/>
      <c r="AA107" s="106"/>
      <c r="AB107" s="106"/>
      <c r="AC107" s="106"/>
      <c r="AD107" s="106">
        <v>0</v>
      </c>
      <c r="AE107" s="106"/>
      <c r="AF107" s="106"/>
      <c r="AG107" s="106"/>
      <c r="AH107" s="106"/>
      <c r="AI107" s="106">
        <v>801.5</v>
      </c>
      <c r="AJ107" s="106"/>
      <c r="AK107" s="106"/>
      <c r="AL107" s="106"/>
      <c r="AM107" s="106"/>
      <c r="AN107" s="106">
        <v>486.6</v>
      </c>
      <c r="AO107" s="106"/>
      <c r="AP107" s="106"/>
      <c r="AQ107" s="106"/>
      <c r="AR107" s="106"/>
      <c r="AS107" s="106">
        <v>0</v>
      </c>
      <c r="AT107" s="106"/>
      <c r="AU107" s="106"/>
      <c r="AV107" s="106"/>
      <c r="AW107" s="106"/>
      <c r="AX107" s="106">
        <v>486.6</v>
      </c>
      <c r="AY107" s="106"/>
      <c r="AZ107" s="106"/>
      <c r="BA107" s="106"/>
      <c r="BB107" s="106"/>
      <c r="BC107" s="106">
        <f>AN107-Y107</f>
        <v>-314.89999999999998</v>
      </c>
      <c r="BD107" s="106"/>
      <c r="BE107" s="106"/>
      <c r="BF107" s="106"/>
      <c r="BG107" s="106"/>
      <c r="BH107" s="106">
        <f>AS107-AD107</f>
        <v>0</v>
      </c>
      <c r="BI107" s="106"/>
      <c r="BJ107" s="106"/>
      <c r="BK107" s="106"/>
      <c r="BL107" s="106"/>
      <c r="BM107" s="106">
        <v>-314.89999999999998</v>
      </c>
      <c r="BN107" s="106"/>
      <c r="BO107" s="106"/>
      <c r="BP107" s="106"/>
      <c r="BQ107" s="106"/>
      <c r="BR107" s="6"/>
      <c r="BS107" s="6"/>
      <c r="BT107" s="6"/>
      <c r="BU107" s="6"/>
      <c r="BV107" s="6"/>
      <c r="BW107" s="6"/>
      <c r="BX107" s="6"/>
      <c r="BY107" s="6"/>
      <c r="BZ107" s="7"/>
    </row>
    <row r="108" spans="1:80" s="30" customFormat="1" ht="12.75" customHeight="1" x14ac:dyDescent="0.2">
      <c r="A108" s="39"/>
      <c r="B108" s="39"/>
      <c r="C108" s="187" t="s">
        <v>172</v>
      </c>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4"/>
      <c r="BR108" s="6"/>
      <c r="BS108" s="6"/>
      <c r="BT108" s="6"/>
      <c r="BU108" s="6"/>
      <c r="BV108" s="6"/>
      <c r="BW108" s="6"/>
      <c r="BX108" s="6"/>
      <c r="BY108" s="6"/>
      <c r="BZ108" s="7"/>
      <c r="CB108" s="30" t="s">
        <v>171</v>
      </c>
    </row>
    <row r="109" spans="1:80" s="30" customFormat="1" ht="25.5" customHeight="1" x14ac:dyDescent="0.2">
      <c r="A109" s="39"/>
      <c r="B109" s="39"/>
      <c r="C109" s="187" t="s">
        <v>173</v>
      </c>
      <c r="D109" s="188"/>
      <c r="E109" s="188"/>
      <c r="F109" s="188"/>
      <c r="G109" s="188"/>
      <c r="H109" s="188"/>
      <c r="I109" s="188"/>
      <c r="J109" s="188"/>
      <c r="K109" s="188"/>
      <c r="L109" s="188"/>
      <c r="M109" s="188"/>
      <c r="N109" s="188"/>
      <c r="O109" s="188"/>
      <c r="P109" s="188"/>
      <c r="Q109" s="188"/>
      <c r="R109" s="188"/>
      <c r="S109" s="188"/>
      <c r="T109" s="188"/>
      <c r="U109" s="188"/>
      <c r="V109" s="188"/>
      <c r="W109" s="188"/>
      <c r="X109" s="189"/>
      <c r="Y109" s="106">
        <v>63779.33</v>
      </c>
      <c r="Z109" s="106"/>
      <c r="AA109" s="106"/>
      <c r="AB109" s="106"/>
      <c r="AC109" s="106"/>
      <c r="AD109" s="106">
        <v>9266.26</v>
      </c>
      <c r="AE109" s="106"/>
      <c r="AF109" s="106"/>
      <c r="AG109" s="106"/>
      <c r="AH109" s="106"/>
      <c r="AI109" s="106">
        <v>73045.59</v>
      </c>
      <c r="AJ109" s="106"/>
      <c r="AK109" s="106"/>
      <c r="AL109" s="106"/>
      <c r="AM109" s="106"/>
      <c r="AN109" s="106">
        <v>60942.74</v>
      </c>
      <c r="AO109" s="106"/>
      <c r="AP109" s="106"/>
      <c r="AQ109" s="106"/>
      <c r="AR109" s="106"/>
      <c r="AS109" s="106">
        <v>9266.26</v>
      </c>
      <c r="AT109" s="106"/>
      <c r="AU109" s="106"/>
      <c r="AV109" s="106"/>
      <c r="AW109" s="106"/>
      <c r="AX109" s="106">
        <v>70209</v>
      </c>
      <c r="AY109" s="106"/>
      <c r="AZ109" s="106"/>
      <c r="BA109" s="106"/>
      <c r="BB109" s="106"/>
      <c r="BC109" s="106">
        <f>AN109-Y109</f>
        <v>-2836.5900000000038</v>
      </c>
      <c r="BD109" s="106"/>
      <c r="BE109" s="106"/>
      <c r="BF109" s="106"/>
      <c r="BG109" s="106"/>
      <c r="BH109" s="106">
        <f>AS109-AD109</f>
        <v>0</v>
      </c>
      <c r="BI109" s="106"/>
      <c r="BJ109" s="106"/>
      <c r="BK109" s="106"/>
      <c r="BL109" s="106"/>
      <c r="BM109" s="106">
        <v>-2836.5899999999965</v>
      </c>
      <c r="BN109" s="106"/>
      <c r="BO109" s="106"/>
      <c r="BP109" s="106"/>
      <c r="BQ109" s="106"/>
      <c r="BR109" s="6"/>
      <c r="BS109" s="6"/>
      <c r="BT109" s="6"/>
      <c r="BU109" s="6"/>
      <c r="BV109" s="6"/>
      <c r="BW109" s="6"/>
      <c r="BX109" s="6"/>
      <c r="BY109" s="6"/>
      <c r="BZ109" s="7"/>
    </row>
    <row r="110" spans="1:80" s="30" customFormat="1" ht="12.75" customHeight="1" x14ac:dyDescent="0.2">
      <c r="A110" s="39"/>
      <c r="B110" s="39"/>
      <c r="C110" s="187" t="s">
        <v>175</v>
      </c>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4"/>
      <c r="BR110" s="6"/>
      <c r="BS110" s="6"/>
      <c r="BT110" s="6"/>
      <c r="BU110" s="6"/>
      <c r="BV110" s="6"/>
      <c r="BW110" s="6"/>
      <c r="BX110" s="6"/>
      <c r="BY110" s="6"/>
      <c r="BZ110" s="7"/>
      <c r="CB110" s="30" t="s">
        <v>174</v>
      </c>
    </row>
    <row r="111" spans="1:80" s="30" customFormat="1" ht="12.75" customHeight="1" x14ac:dyDescent="0.2">
      <c r="A111" s="39"/>
      <c r="B111" s="39"/>
      <c r="C111" s="187" t="s">
        <v>176</v>
      </c>
      <c r="D111" s="188"/>
      <c r="E111" s="188"/>
      <c r="F111" s="188"/>
      <c r="G111" s="188"/>
      <c r="H111" s="188"/>
      <c r="I111" s="188"/>
      <c r="J111" s="188"/>
      <c r="K111" s="188"/>
      <c r="L111" s="188"/>
      <c r="M111" s="188"/>
      <c r="N111" s="188"/>
      <c r="O111" s="188"/>
      <c r="P111" s="188"/>
      <c r="Q111" s="188"/>
      <c r="R111" s="188"/>
      <c r="S111" s="188"/>
      <c r="T111" s="188"/>
      <c r="U111" s="188"/>
      <c r="V111" s="188"/>
      <c r="W111" s="188"/>
      <c r="X111" s="189"/>
      <c r="Y111" s="106">
        <v>11298.25</v>
      </c>
      <c r="Z111" s="106"/>
      <c r="AA111" s="106"/>
      <c r="AB111" s="106"/>
      <c r="AC111" s="106"/>
      <c r="AD111" s="106">
        <v>0</v>
      </c>
      <c r="AE111" s="106"/>
      <c r="AF111" s="106"/>
      <c r="AG111" s="106"/>
      <c r="AH111" s="106"/>
      <c r="AI111" s="106">
        <v>11298.25</v>
      </c>
      <c r="AJ111" s="106"/>
      <c r="AK111" s="106"/>
      <c r="AL111" s="106"/>
      <c r="AM111" s="106"/>
      <c r="AN111" s="106">
        <v>11297.97</v>
      </c>
      <c r="AO111" s="106"/>
      <c r="AP111" s="106"/>
      <c r="AQ111" s="106"/>
      <c r="AR111" s="106"/>
      <c r="AS111" s="106">
        <v>0</v>
      </c>
      <c r="AT111" s="106"/>
      <c r="AU111" s="106"/>
      <c r="AV111" s="106"/>
      <c r="AW111" s="106"/>
      <c r="AX111" s="106">
        <v>11297.97</v>
      </c>
      <c r="AY111" s="106"/>
      <c r="AZ111" s="106"/>
      <c r="BA111" s="106"/>
      <c r="BB111" s="106"/>
      <c r="BC111" s="106">
        <f>AN111-Y111</f>
        <v>-0.28000000000065484</v>
      </c>
      <c r="BD111" s="106"/>
      <c r="BE111" s="106"/>
      <c r="BF111" s="106"/>
      <c r="BG111" s="106"/>
      <c r="BH111" s="106">
        <f>AS111-AD111</f>
        <v>0</v>
      </c>
      <c r="BI111" s="106"/>
      <c r="BJ111" s="106"/>
      <c r="BK111" s="106"/>
      <c r="BL111" s="106"/>
      <c r="BM111" s="106">
        <v>-0.28000000000065484</v>
      </c>
      <c r="BN111" s="106"/>
      <c r="BO111" s="106"/>
      <c r="BP111" s="106"/>
      <c r="BQ111" s="106"/>
      <c r="BR111" s="6"/>
      <c r="BS111" s="6"/>
      <c r="BT111" s="6"/>
      <c r="BU111" s="6"/>
      <c r="BV111" s="6"/>
      <c r="BW111" s="6"/>
      <c r="BX111" s="6"/>
      <c r="BY111" s="6"/>
      <c r="BZ111" s="7"/>
    </row>
    <row r="112" spans="1:80" s="30" customFormat="1" ht="25.5" customHeight="1" x14ac:dyDescent="0.2">
      <c r="A112" s="39"/>
      <c r="B112" s="39"/>
      <c r="C112" s="187" t="s">
        <v>177</v>
      </c>
      <c r="D112" s="188"/>
      <c r="E112" s="188"/>
      <c r="F112" s="188"/>
      <c r="G112" s="188"/>
      <c r="H112" s="188"/>
      <c r="I112" s="188"/>
      <c r="J112" s="188"/>
      <c r="K112" s="188"/>
      <c r="L112" s="188"/>
      <c r="M112" s="188"/>
      <c r="N112" s="188"/>
      <c r="O112" s="188"/>
      <c r="P112" s="188"/>
      <c r="Q112" s="188"/>
      <c r="R112" s="188"/>
      <c r="S112" s="188"/>
      <c r="T112" s="188"/>
      <c r="U112" s="188"/>
      <c r="V112" s="188"/>
      <c r="W112" s="188"/>
      <c r="X112" s="189"/>
      <c r="Y112" s="106">
        <v>0</v>
      </c>
      <c r="Z112" s="106"/>
      <c r="AA112" s="106"/>
      <c r="AB112" s="106"/>
      <c r="AC112" s="106"/>
      <c r="AD112" s="106">
        <v>13724.51</v>
      </c>
      <c r="AE112" s="106"/>
      <c r="AF112" s="106"/>
      <c r="AG112" s="106"/>
      <c r="AH112" s="106"/>
      <c r="AI112" s="106">
        <v>13724.51</v>
      </c>
      <c r="AJ112" s="106"/>
      <c r="AK112" s="106"/>
      <c r="AL112" s="106"/>
      <c r="AM112" s="106"/>
      <c r="AN112" s="106">
        <v>0</v>
      </c>
      <c r="AO112" s="106"/>
      <c r="AP112" s="106"/>
      <c r="AQ112" s="106"/>
      <c r="AR112" s="106"/>
      <c r="AS112" s="106">
        <v>4942.4399999999996</v>
      </c>
      <c r="AT112" s="106"/>
      <c r="AU112" s="106"/>
      <c r="AV112" s="106"/>
      <c r="AW112" s="106"/>
      <c r="AX112" s="106">
        <v>4942.4399999999996</v>
      </c>
      <c r="AY112" s="106"/>
      <c r="AZ112" s="106"/>
      <c r="BA112" s="106"/>
      <c r="BB112" s="106"/>
      <c r="BC112" s="106">
        <f>AN112-Y112</f>
        <v>0</v>
      </c>
      <c r="BD112" s="106"/>
      <c r="BE112" s="106"/>
      <c r="BF112" s="106"/>
      <c r="BG112" s="106"/>
      <c r="BH112" s="106">
        <f>AS112-AD112</f>
        <v>-8782.07</v>
      </c>
      <c r="BI112" s="106"/>
      <c r="BJ112" s="106"/>
      <c r="BK112" s="106"/>
      <c r="BL112" s="106"/>
      <c r="BM112" s="106">
        <v>-8782.07</v>
      </c>
      <c r="BN112" s="106"/>
      <c r="BO112" s="106"/>
      <c r="BP112" s="106"/>
      <c r="BQ112" s="106"/>
      <c r="BR112" s="6"/>
      <c r="BS112" s="6"/>
      <c r="BT112" s="6"/>
      <c r="BU112" s="6"/>
      <c r="BV112" s="6"/>
      <c r="BW112" s="6"/>
      <c r="BX112" s="6"/>
      <c r="BY112" s="6"/>
      <c r="BZ112" s="7"/>
    </row>
    <row r="113" spans="1:107" s="30" customFormat="1" ht="12.75" customHeight="1" x14ac:dyDescent="0.2">
      <c r="A113" s="39"/>
      <c r="B113" s="39"/>
      <c r="C113" s="187" t="s">
        <v>179</v>
      </c>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193"/>
      <c r="AV113" s="193"/>
      <c r="AW113" s="193"/>
      <c r="AX113" s="193"/>
      <c r="AY113" s="193"/>
      <c r="AZ113" s="193"/>
      <c r="BA113" s="193"/>
      <c r="BB113" s="193"/>
      <c r="BC113" s="193"/>
      <c r="BD113" s="193"/>
      <c r="BE113" s="193"/>
      <c r="BF113" s="193"/>
      <c r="BG113" s="193"/>
      <c r="BH113" s="193"/>
      <c r="BI113" s="193"/>
      <c r="BJ113" s="193"/>
      <c r="BK113" s="193"/>
      <c r="BL113" s="193"/>
      <c r="BM113" s="193"/>
      <c r="BN113" s="193"/>
      <c r="BO113" s="193"/>
      <c r="BP113" s="193"/>
      <c r="BQ113" s="194"/>
      <c r="BR113" s="6"/>
      <c r="BS113" s="6"/>
      <c r="BT113" s="6"/>
      <c r="BU113" s="6"/>
      <c r="BV113" s="6"/>
      <c r="BW113" s="6"/>
      <c r="BX113" s="6"/>
      <c r="BY113" s="6"/>
      <c r="BZ113" s="7"/>
      <c r="CB113" s="30" t="s">
        <v>178</v>
      </c>
    </row>
    <row r="114" spans="1:107" s="192" customFormat="1" x14ac:dyDescent="0.2">
      <c r="A114" s="119"/>
      <c r="B114" s="119"/>
      <c r="C114" s="184" t="s">
        <v>180</v>
      </c>
      <c r="D114" s="190"/>
      <c r="E114" s="190"/>
      <c r="F114" s="190"/>
      <c r="G114" s="190"/>
      <c r="H114" s="190"/>
      <c r="I114" s="190"/>
      <c r="J114" s="190"/>
      <c r="K114" s="190"/>
      <c r="L114" s="190"/>
      <c r="M114" s="190"/>
      <c r="N114" s="190"/>
      <c r="O114" s="190"/>
      <c r="P114" s="190"/>
      <c r="Q114" s="190"/>
      <c r="R114" s="190"/>
      <c r="S114" s="190"/>
      <c r="T114" s="190"/>
      <c r="U114" s="190"/>
      <c r="V114" s="190"/>
      <c r="W114" s="190"/>
      <c r="X114" s="191"/>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c r="BK114" s="150"/>
      <c r="BL114" s="150"/>
      <c r="BM114" s="150"/>
      <c r="BN114" s="150"/>
      <c r="BO114" s="150"/>
      <c r="BP114" s="150"/>
      <c r="BQ114" s="150"/>
      <c r="BR114" s="182"/>
      <c r="BS114" s="182"/>
      <c r="BT114" s="182"/>
      <c r="BU114" s="182"/>
      <c r="BV114" s="182"/>
      <c r="BW114" s="182"/>
      <c r="BX114" s="182"/>
      <c r="BY114" s="182"/>
      <c r="BZ114" s="183"/>
    </row>
    <row r="115" spans="1:107" s="30" customFormat="1" ht="25.5" customHeight="1" x14ac:dyDescent="0.2">
      <c r="A115" s="39"/>
      <c r="B115" s="39"/>
      <c r="C115" s="187" t="s">
        <v>181</v>
      </c>
      <c r="D115" s="188"/>
      <c r="E115" s="188"/>
      <c r="F115" s="188"/>
      <c r="G115" s="188"/>
      <c r="H115" s="188"/>
      <c r="I115" s="188"/>
      <c r="J115" s="188"/>
      <c r="K115" s="188"/>
      <c r="L115" s="188"/>
      <c r="M115" s="188"/>
      <c r="N115" s="188"/>
      <c r="O115" s="188"/>
      <c r="P115" s="188"/>
      <c r="Q115" s="188"/>
      <c r="R115" s="188"/>
      <c r="S115" s="188"/>
      <c r="T115" s="188"/>
      <c r="U115" s="188"/>
      <c r="V115" s="188"/>
      <c r="W115" s="188"/>
      <c r="X115" s="189"/>
      <c r="Y115" s="106">
        <v>100.5</v>
      </c>
      <c r="Z115" s="106"/>
      <c r="AA115" s="106"/>
      <c r="AB115" s="106"/>
      <c r="AC115" s="106"/>
      <c r="AD115" s="106">
        <v>0</v>
      </c>
      <c r="AE115" s="106"/>
      <c r="AF115" s="106"/>
      <c r="AG115" s="106"/>
      <c r="AH115" s="106"/>
      <c r="AI115" s="106">
        <v>100.5</v>
      </c>
      <c r="AJ115" s="106"/>
      <c r="AK115" s="106"/>
      <c r="AL115" s="106"/>
      <c r="AM115" s="106"/>
      <c r="AN115" s="106">
        <v>83.62</v>
      </c>
      <c r="AO115" s="106"/>
      <c r="AP115" s="106"/>
      <c r="AQ115" s="106"/>
      <c r="AR115" s="106"/>
      <c r="AS115" s="106">
        <v>0</v>
      </c>
      <c r="AT115" s="106"/>
      <c r="AU115" s="106"/>
      <c r="AV115" s="106"/>
      <c r="AW115" s="106"/>
      <c r="AX115" s="106">
        <v>83.62</v>
      </c>
      <c r="AY115" s="106"/>
      <c r="AZ115" s="106"/>
      <c r="BA115" s="106"/>
      <c r="BB115" s="106"/>
      <c r="BC115" s="106">
        <f>AN115-Y115</f>
        <v>-16.879999999999995</v>
      </c>
      <c r="BD115" s="106"/>
      <c r="BE115" s="106"/>
      <c r="BF115" s="106"/>
      <c r="BG115" s="106"/>
      <c r="BH115" s="106">
        <f>AS115-AD115</f>
        <v>0</v>
      </c>
      <c r="BI115" s="106"/>
      <c r="BJ115" s="106"/>
      <c r="BK115" s="106"/>
      <c r="BL115" s="106"/>
      <c r="BM115" s="106">
        <v>-16.879999999999995</v>
      </c>
      <c r="BN115" s="106"/>
      <c r="BO115" s="106"/>
      <c r="BP115" s="106"/>
      <c r="BQ115" s="106"/>
      <c r="BR115" s="6"/>
      <c r="BS115" s="6"/>
      <c r="BT115" s="6"/>
      <c r="BU115" s="6"/>
      <c r="BV115" s="6"/>
      <c r="BW115" s="6"/>
      <c r="BX115" s="6"/>
      <c r="BY115" s="6"/>
      <c r="BZ115" s="7"/>
    </row>
    <row r="116" spans="1:107" s="30" customFormat="1" ht="25.5" customHeight="1" x14ac:dyDescent="0.2">
      <c r="A116" s="39"/>
      <c r="B116" s="39"/>
      <c r="C116" s="187" t="s">
        <v>183</v>
      </c>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193"/>
      <c r="AV116" s="193"/>
      <c r="AW116" s="193"/>
      <c r="AX116" s="193"/>
      <c r="AY116" s="193"/>
      <c r="AZ116" s="193"/>
      <c r="BA116" s="193"/>
      <c r="BB116" s="193"/>
      <c r="BC116" s="193"/>
      <c r="BD116" s="193"/>
      <c r="BE116" s="193"/>
      <c r="BF116" s="193"/>
      <c r="BG116" s="193"/>
      <c r="BH116" s="193"/>
      <c r="BI116" s="193"/>
      <c r="BJ116" s="193"/>
      <c r="BK116" s="193"/>
      <c r="BL116" s="193"/>
      <c r="BM116" s="193"/>
      <c r="BN116" s="193"/>
      <c r="BO116" s="193"/>
      <c r="BP116" s="193"/>
      <c r="BQ116" s="194"/>
      <c r="BR116" s="6"/>
      <c r="BS116" s="6"/>
      <c r="BT116" s="6"/>
      <c r="BU116" s="6"/>
      <c r="BV116" s="6"/>
      <c r="BW116" s="6"/>
      <c r="BX116" s="6"/>
      <c r="BY116" s="6"/>
      <c r="BZ116" s="7"/>
      <c r="CB116" s="30" t="s">
        <v>182</v>
      </c>
    </row>
    <row r="117" spans="1:107" s="30" customFormat="1" ht="25.5" customHeight="1" x14ac:dyDescent="0.2">
      <c r="A117" s="39"/>
      <c r="B117" s="39"/>
      <c r="C117" s="187" t="s">
        <v>184</v>
      </c>
      <c r="D117" s="188"/>
      <c r="E117" s="188"/>
      <c r="F117" s="188"/>
      <c r="G117" s="188"/>
      <c r="H117" s="188"/>
      <c r="I117" s="188"/>
      <c r="J117" s="188"/>
      <c r="K117" s="188"/>
      <c r="L117" s="188"/>
      <c r="M117" s="188"/>
      <c r="N117" s="188"/>
      <c r="O117" s="188"/>
      <c r="P117" s="188"/>
      <c r="Q117" s="188"/>
      <c r="R117" s="188"/>
      <c r="S117" s="188"/>
      <c r="T117" s="188"/>
      <c r="U117" s="188"/>
      <c r="V117" s="188"/>
      <c r="W117" s="188"/>
      <c r="X117" s="189"/>
      <c r="Y117" s="106">
        <v>340</v>
      </c>
      <c r="Z117" s="106"/>
      <c r="AA117" s="106"/>
      <c r="AB117" s="106"/>
      <c r="AC117" s="106"/>
      <c r="AD117" s="106">
        <v>0</v>
      </c>
      <c r="AE117" s="106"/>
      <c r="AF117" s="106"/>
      <c r="AG117" s="106"/>
      <c r="AH117" s="106"/>
      <c r="AI117" s="106">
        <v>340</v>
      </c>
      <c r="AJ117" s="106"/>
      <c r="AK117" s="106"/>
      <c r="AL117" s="106"/>
      <c r="AM117" s="106"/>
      <c r="AN117" s="106">
        <v>183</v>
      </c>
      <c r="AO117" s="106"/>
      <c r="AP117" s="106"/>
      <c r="AQ117" s="106"/>
      <c r="AR117" s="106"/>
      <c r="AS117" s="106">
        <v>0</v>
      </c>
      <c r="AT117" s="106"/>
      <c r="AU117" s="106"/>
      <c r="AV117" s="106"/>
      <c r="AW117" s="106"/>
      <c r="AX117" s="106">
        <v>183</v>
      </c>
      <c r="AY117" s="106"/>
      <c r="AZ117" s="106"/>
      <c r="BA117" s="106"/>
      <c r="BB117" s="106"/>
      <c r="BC117" s="106">
        <f>AN117-Y117</f>
        <v>-157</v>
      </c>
      <c r="BD117" s="106"/>
      <c r="BE117" s="106"/>
      <c r="BF117" s="106"/>
      <c r="BG117" s="106"/>
      <c r="BH117" s="106">
        <f>AS117-AD117</f>
        <v>0</v>
      </c>
      <c r="BI117" s="106"/>
      <c r="BJ117" s="106"/>
      <c r="BK117" s="106"/>
      <c r="BL117" s="106"/>
      <c r="BM117" s="106">
        <v>-157</v>
      </c>
      <c r="BN117" s="106"/>
      <c r="BO117" s="106"/>
      <c r="BP117" s="106"/>
      <c r="BQ117" s="106"/>
      <c r="BR117" s="6"/>
      <c r="BS117" s="6"/>
      <c r="BT117" s="6"/>
      <c r="BU117" s="6"/>
      <c r="BV117" s="6"/>
      <c r="BW117" s="6"/>
      <c r="BX117" s="6"/>
      <c r="BY117" s="6"/>
      <c r="BZ117" s="7"/>
    </row>
    <row r="118" spans="1:107" s="30" customFormat="1" ht="25.5" customHeight="1" x14ac:dyDescent="0.2">
      <c r="A118" s="39"/>
      <c r="B118" s="39"/>
      <c r="C118" s="187" t="s">
        <v>186</v>
      </c>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4"/>
      <c r="BR118" s="6"/>
      <c r="BS118" s="6"/>
      <c r="BT118" s="6"/>
      <c r="BU118" s="6"/>
      <c r="BV118" s="6"/>
      <c r="BW118" s="6"/>
      <c r="BX118" s="6"/>
      <c r="BY118" s="6"/>
      <c r="BZ118" s="7"/>
      <c r="CB118" s="30" t="s">
        <v>185</v>
      </c>
    </row>
    <row r="119" spans="1:107" s="30" customFormat="1" ht="25.5" customHeight="1" x14ac:dyDescent="0.2">
      <c r="A119" s="39"/>
      <c r="B119" s="39"/>
      <c r="C119" s="187" t="s">
        <v>187</v>
      </c>
      <c r="D119" s="188"/>
      <c r="E119" s="188"/>
      <c r="F119" s="188"/>
      <c r="G119" s="188"/>
      <c r="H119" s="188"/>
      <c r="I119" s="188"/>
      <c r="J119" s="188"/>
      <c r="K119" s="188"/>
      <c r="L119" s="188"/>
      <c r="M119" s="188"/>
      <c r="N119" s="188"/>
      <c r="O119" s="188"/>
      <c r="P119" s="188"/>
      <c r="Q119" s="188"/>
      <c r="R119" s="188"/>
      <c r="S119" s="188"/>
      <c r="T119" s="188"/>
      <c r="U119" s="188"/>
      <c r="V119" s="188"/>
      <c r="W119" s="188"/>
      <c r="X119" s="189"/>
      <c r="Y119" s="106">
        <v>305</v>
      </c>
      <c r="Z119" s="106"/>
      <c r="AA119" s="106"/>
      <c r="AB119" s="106"/>
      <c r="AC119" s="106"/>
      <c r="AD119" s="106">
        <v>0</v>
      </c>
      <c r="AE119" s="106"/>
      <c r="AF119" s="106"/>
      <c r="AG119" s="106"/>
      <c r="AH119" s="106"/>
      <c r="AI119" s="106">
        <v>305</v>
      </c>
      <c r="AJ119" s="106"/>
      <c r="AK119" s="106"/>
      <c r="AL119" s="106"/>
      <c r="AM119" s="106"/>
      <c r="AN119" s="106">
        <v>179</v>
      </c>
      <c r="AO119" s="106"/>
      <c r="AP119" s="106"/>
      <c r="AQ119" s="106"/>
      <c r="AR119" s="106"/>
      <c r="AS119" s="106">
        <v>0</v>
      </c>
      <c r="AT119" s="106"/>
      <c r="AU119" s="106"/>
      <c r="AV119" s="106"/>
      <c r="AW119" s="106"/>
      <c r="AX119" s="106">
        <v>179</v>
      </c>
      <c r="AY119" s="106"/>
      <c r="AZ119" s="106"/>
      <c r="BA119" s="106"/>
      <c r="BB119" s="106"/>
      <c r="BC119" s="106">
        <f>AN119-Y119</f>
        <v>-126</v>
      </c>
      <c r="BD119" s="106"/>
      <c r="BE119" s="106"/>
      <c r="BF119" s="106"/>
      <c r="BG119" s="106"/>
      <c r="BH119" s="106">
        <f>AS119-AD119</f>
        <v>0</v>
      </c>
      <c r="BI119" s="106"/>
      <c r="BJ119" s="106"/>
      <c r="BK119" s="106"/>
      <c r="BL119" s="106"/>
      <c r="BM119" s="106">
        <v>-126</v>
      </c>
      <c r="BN119" s="106"/>
      <c r="BO119" s="106"/>
      <c r="BP119" s="106"/>
      <c r="BQ119" s="106"/>
      <c r="BR119" s="6"/>
      <c r="BS119" s="6"/>
      <c r="BT119" s="6"/>
      <c r="BU119" s="6"/>
      <c r="BV119" s="6"/>
      <c r="BW119" s="6"/>
      <c r="BX119" s="6"/>
      <c r="BY119" s="6"/>
      <c r="BZ119" s="7"/>
    </row>
    <row r="120" spans="1:107" s="30" customFormat="1" ht="12.75" customHeight="1" x14ac:dyDescent="0.2">
      <c r="A120" s="39"/>
      <c r="B120" s="39"/>
      <c r="C120" s="187" t="s">
        <v>189</v>
      </c>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4"/>
      <c r="BR120" s="6"/>
      <c r="BS120" s="6"/>
      <c r="BT120" s="6"/>
      <c r="BU120" s="6"/>
      <c r="BV120" s="6"/>
      <c r="BW120" s="6"/>
      <c r="BX120" s="6"/>
      <c r="BY120" s="6"/>
      <c r="BZ120" s="7"/>
      <c r="CB120" s="30" t="s">
        <v>188</v>
      </c>
    </row>
    <row r="121" spans="1:107" s="30" customFormat="1" ht="25.5" customHeight="1" x14ac:dyDescent="0.2">
      <c r="A121" s="39"/>
      <c r="B121" s="39"/>
      <c r="C121" s="187" t="s">
        <v>190</v>
      </c>
      <c r="D121" s="188"/>
      <c r="E121" s="188"/>
      <c r="F121" s="188"/>
      <c r="G121" s="188"/>
      <c r="H121" s="188"/>
      <c r="I121" s="188"/>
      <c r="J121" s="188"/>
      <c r="K121" s="188"/>
      <c r="L121" s="188"/>
      <c r="M121" s="188"/>
      <c r="N121" s="188"/>
      <c r="O121" s="188"/>
      <c r="P121" s="188"/>
      <c r="Q121" s="188"/>
      <c r="R121" s="188"/>
      <c r="S121" s="188"/>
      <c r="T121" s="188"/>
      <c r="U121" s="188"/>
      <c r="V121" s="188"/>
      <c r="W121" s="188"/>
      <c r="X121" s="189"/>
      <c r="Y121" s="106">
        <v>15</v>
      </c>
      <c r="Z121" s="106"/>
      <c r="AA121" s="106"/>
      <c r="AB121" s="106"/>
      <c r="AC121" s="106"/>
      <c r="AD121" s="106">
        <v>0</v>
      </c>
      <c r="AE121" s="106"/>
      <c r="AF121" s="106"/>
      <c r="AG121" s="106"/>
      <c r="AH121" s="106"/>
      <c r="AI121" s="106">
        <v>15</v>
      </c>
      <c r="AJ121" s="106"/>
      <c r="AK121" s="106"/>
      <c r="AL121" s="106"/>
      <c r="AM121" s="106"/>
      <c r="AN121" s="106">
        <v>15</v>
      </c>
      <c r="AO121" s="106"/>
      <c r="AP121" s="106"/>
      <c r="AQ121" s="106"/>
      <c r="AR121" s="106"/>
      <c r="AS121" s="106">
        <v>0</v>
      </c>
      <c r="AT121" s="106"/>
      <c r="AU121" s="106"/>
      <c r="AV121" s="106"/>
      <c r="AW121" s="106"/>
      <c r="AX121" s="106">
        <v>15</v>
      </c>
      <c r="AY121" s="106"/>
      <c r="AZ121" s="106"/>
      <c r="BA121" s="106"/>
      <c r="BB121" s="106"/>
      <c r="BC121" s="106">
        <f>AN121-Y121</f>
        <v>0</v>
      </c>
      <c r="BD121" s="106"/>
      <c r="BE121" s="106"/>
      <c r="BF121" s="106"/>
      <c r="BG121" s="106"/>
      <c r="BH121" s="106">
        <f>AS121-AD121</f>
        <v>0</v>
      </c>
      <c r="BI121" s="106"/>
      <c r="BJ121" s="106"/>
      <c r="BK121" s="106"/>
      <c r="BL121" s="106"/>
      <c r="BM121" s="106">
        <v>0</v>
      </c>
      <c r="BN121" s="106"/>
      <c r="BO121" s="106"/>
      <c r="BP121" s="106"/>
      <c r="BQ121" s="106"/>
      <c r="BR121" s="6"/>
      <c r="BS121" s="6"/>
      <c r="BT121" s="6"/>
      <c r="BU121" s="6"/>
      <c r="BV121" s="6"/>
      <c r="BW121" s="6"/>
      <c r="BX121" s="6"/>
      <c r="BY121" s="6"/>
      <c r="BZ121" s="7"/>
    </row>
    <row r="122" spans="1:107" s="30" customFormat="1" ht="25.5" customHeight="1" x14ac:dyDescent="0.2">
      <c r="A122" s="39"/>
      <c r="B122" s="39"/>
      <c r="C122" s="187" t="s">
        <v>191</v>
      </c>
      <c r="D122" s="188"/>
      <c r="E122" s="188"/>
      <c r="F122" s="188"/>
      <c r="G122" s="188"/>
      <c r="H122" s="188"/>
      <c r="I122" s="188"/>
      <c r="J122" s="188"/>
      <c r="K122" s="188"/>
      <c r="L122" s="188"/>
      <c r="M122" s="188"/>
      <c r="N122" s="188"/>
      <c r="O122" s="188"/>
      <c r="P122" s="188"/>
      <c r="Q122" s="188"/>
      <c r="R122" s="188"/>
      <c r="S122" s="188"/>
      <c r="T122" s="188"/>
      <c r="U122" s="188"/>
      <c r="V122" s="188"/>
      <c r="W122" s="188"/>
      <c r="X122" s="189"/>
      <c r="Y122" s="106">
        <v>100</v>
      </c>
      <c r="Z122" s="106"/>
      <c r="AA122" s="106"/>
      <c r="AB122" s="106"/>
      <c r="AC122" s="106"/>
      <c r="AD122" s="106">
        <v>0</v>
      </c>
      <c r="AE122" s="106"/>
      <c r="AF122" s="106"/>
      <c r="AG122" s="106"/>
      <c r="AH122" s="106"/>
      <c r="AI122" s="106">
        <v>100</v>
      </c>
      <c r="AJ122" s="106"/>
      <c r="AK122" s="106"/>
      <c r="AL122" s="106"/>
      <c r="AM122" s="106"/>
      <c r="AN122" s="106">
        <v>100</v>
      </c>
      <c r="AO122" s="106"/>
      <c r="AP122" s="106"/>
      <c r="AQ122" s="106"/>
      <c r="AR122" s="106"/>
      <c r="AS122" s="106">
        <v>0</v>
      </c>
      <c r="AT122" s="106"/>
      <c r="AU122" s="106"/>
      <c r="AV122" s="106"/>
      <c r="AW122" s="106"/>
      <c r="AX122" s="106">
        <v>100</v>
      </c>
      <c r="AY122" s="106"/>
      <c r="AZ122" s="106"/>
      <c r="BA122" s="106"/>
      <c r="BB122" s="106"/>
      <c r="BC122" s="106">
        <f>AN122-Y122</f>
        <v>0</v>
      </c>
      <c r="BD122" s="106"/>
      <c r="BE122" s="106"/>
      <c r="BF122" s="106"/>
      <c r="BG122" s="106"/>
      <c r="BH122" s="106">
        <f>AS122-AD122</f>
        <v>0</v>
      </c>
      <c r="BI122" s="106"/>
      <c r="BJ122" s="106"/>
      <c r="BK122" s="106"/>
      <c r="BL122" s="106"/>
      <c r="BM122" s="106">
        <v>0</v>
      </c>
      <c r="BN122" s="106"/>
      <c r="BO122" s="106"/>
      <c r="BP122" s="106"/>
      <c r="BQ122" s="106"/>
      <c r="BR122" s="6"/>
      <c r="BS122" s="6"/>
      <c r="BT122" s="6"/>
      <c r="BU122" s="6"/>
      <c r="BV122" s="6"/>
      <c r="BW122" s="6"/>
      <c r="BX122" s="6"/>
      <c r="BY122" s="6"/>
      <c r="BZ122" s="7"/>
    </row>
    <row r="123" spans="1:107" ht="12" customHeight="1" x14ac:dyDescent="0.2">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row>
    <row r="124" spans="1:107" ht="15.75" customHeight="1" x14ac:dyDescent="0.2">
      <c r="A124" s="38" t="s">
        <v>105</v>
      </c>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row>
    <row r="125" spans="1:107" ht="54.75" customHeight="1" x14ac:dyDescent="0.2">
      <c r="A125" s="214" t="s">
        <v>223</v>
      </c>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c r="AA125" s="185"/>
      <c r="AB125" s="185"/>
      <c r="AC125" s="185"/>
      <c r="AD125" s="185"/>
      <c r="AE125" s="185"/>
      <c r="AF125" s="185"/>
      <c r="AG125" s="185"/>
      <c r="AH125" s="185"/>
      <c r="AI125" s="185"/>
      <c r="AJ125" s="185"/>
      <c r="AK125" s="185"/>
      <c r="AL125" s="185"/>
      <c r="AM125" s="185"/>
      <c r="AN125" s="185"/>
      <c r="AO125" s="185"/>
      <c r="AP125" s="185"/>
      <c r="AQ125" s="185"/>
      <c r="AR125" s="185"/>
      <c r="AS125" s="185"/>
      <c r="AT125" s="185"/>
      <c r="AU125" s="185"/>
      <c r="AV125" s="185"/>
      <c r="AW125" s="185"/>
      <c r="AX125" s="185"/>
      <c r="AY125" s="185"/>
      <c r="AZ125" s="185"/>
      <c r="BA125" s="185"/>
      <c r="BB125" s="185"/>
      <c r="BC125" s="185"/>
      <c r="BD125" s="185"/>
      <c r="BE125" s="185"/>
      <c r="BF125" s="185"/>
      <c r="BG125" s="185"/>
      <c r="BH125" s="185"/>
      <c r="BI125" s="185"/>
      <c r="BJ125" s="185"/>
      <c r="BK125" s="185"/>
      <c r="BL125" s="185"/>
      <c r="BM125" s="185"/>
      <c r="BN125" s="186"/>
      <c r="BO125" s="6"/>
      <c r="BP125" s="6"/>
      <c r="BQ125" s="6"/>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row>
    <row r="126" spans="1:107" ht="12" customHeight="1" x14ac:dyDescent="0.2">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row>
    <row r="127" spans="1:107" ht="15.75" customHeight="1" x14ac:dyDescent="0.2">
      <c r="A127" s="38" t="s">
        <v>57</v>
      </c>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8"/>
      <c r="BK127" s="38"/>
      <c r="BL127" s="38"/>
      <c r="BM127" s="38"/>
      <c r="BN127" s="38"/>
      <c r="BO127" s="38"/>
      <c r="BP127" s="38"/>
      <c r="BQ127" s="38"/>
    </row>
    <row r="128" spans="1:107" ht="15" customHeight="1" x14ac:dyDescent="0.2">
      <c r="A128" s="101" t="s">
        <v>203</v>
      </c>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c r="AZ128" s="101"/>
      <c r="BA128" s="101"/>
      <c r="BB128" s="101"/>
      <c r="BC128" s="101"/>
      <c r="BD128" s="101"/>
      <c r="BE128" s="101"/>
      <c r="BF128" s="101"/>
      <c r="BG128" s="101"/>
      <c r="BH128" s="101"/>
      <c r="BI128" s="101"/>
      <c r="BJ128" s="101"/>
      <c r="BK128" s="101"/>
      <c r="BL128" s="101"/>
      <c r="BM128" s="101"/>
      <c r="BN128" s="101"/>
      <c r="BO128" s="101"/>
      <c r="BP128" s="101"/>
      <c r="BQ128" s="101"/>
    </row>
    <row r="129" spans="1:80" ht="21.75" customHeight="1" x14ac:dyDescent="0.2">
      <c r="A129" s="55" t="s">
        <v>3</v>
      </c>
      <c r="B129" s="55"/>
      <c r="C129" s="55" t="s">
        <v>4</v>
      </c>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t="s">
        <v>58</v>
      </c>
      <c r="AB129" s="55"/>
      <c r="AC129" s="55"/>
      <c r="AD129" s="55"/>
      <c r="AE129" s="55"/>
      <c r="AF129" s="55"/>
      <c r="AG129" s="55"/>
      <c r="AH129" s="55"/>
      <c r="AI129" s="55"/>
      <c r="AJ129" s="55"/>
      <c r="AK129" s="55"/>
      <c r="AL129" s="55"/>
      <c r="AM129" s="55"/>
      <c r="AN129" s="55"/>
      <c r="AO129" s="55"/>
      <c r="AP129" s="55" t="s">
        <v>59</v>
      </c>
      <c r="AQ129" s="55"/>
      <c r="AR129" s="55"/>
      <c r="AS129" s="55"/>
      <c r="AT129" s="55"/>
      <c r="AU129" s="55"/>
      <c r="AV129" s="55"/>
      <c r="AW129" s="55"/>
      <c r="AX129" s="55"/>
      <c r="AY129" s="55"/>
      <c r="AZ129" s="55"/>
      <c r="BA129" s="55"/>
      <c r="BB129" s="55"/>
      <c r="BC129" s="55"/>
      <c r="BD129" s="55" t="s">
        <v>60</v>
      </c>
      <c r="BE129" s="55"/>
      <c r="BF129" s="55"/>
      <c r="BG129" s="55"/>
      <c r="BH129" s="55"/>
      <c r="BI129" s="55"/>
      <c r="BJ129" s="55"/>
      <c r="BK129" s="55"/>
      <c r="BL129" s="55"/>
      <c r="BM129" s="55"/>
      <c r="BN129" s="55"/>
      <c r="BO129" s="55"/>
      <c r="BP129" s="55"/>
      <c r="BQ129" s="55"/>
    </row>
    <row r="130" spans="1:80" ht="29.1" customHeight="1" x14ac:dyDescent="0.2">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t="s">
        <v>2</v>
      </c>
      <c r="AB130" s="55"/>
      <c r="AC130" s="55"/>
      <c r="AD130" s="55"/>
      <c r="AE130" s="55"/>
      <c r="AF130" s="55" t="s">
        <v>1</v>
      </c>
      <c r="AG130" s="55"/>
      <c r="AH130" s="55"/>
      <c r="AI130" s="55"/>
      <c r="AJ130" s="55"/>
      <c r="AK130" s="55" t="s">
        <v>17</v>
      </c>
      <c r="AL130" s="55"/>
      <c r="AM130" s="55"/>
      <c r="AN130" s="55"/>
      <c r="AO130" s="55"/>
      <c r="AP130" s="55" t="s">
        <v>2</v>
      </c>
      <c r="AQ130" s="55"/>
      <c r="AR130" s="55"/>
      <c r="AS130" s="55"/>
      <c r="AT130" s="55"/>
      <c r="AU130" s="55" t="s">
        <v>1</v>
      </c>
      <c r="AV130" s="55"/>
      <c r="AW130" s="55"/>
      <c r="AX130" s="55"/>
      <c r="AY130" s="55"/>
      <c r="AZ130" s="55" t="s">
        <v>17</v>
      </c>
      <c r="BA130" s="55"/>
      <c r="BB130" s="55"/>
      <c r="BC130" s="55"/>
      <c r="BD130" s="55" t="s">
        <v>2</v>
      </c>
      <c r="BE130" s="55"/>
      <c r="BF130" s="55"/>
      <c r="BG130" s="55"/>
      <c r="BH130" s="55"/>
      <c r="BI130" s="55" t="s">
        <v>1</v>
      </c>
      <c r="BJ130" s="55"/>
      <c r="BK130" s="55"/>
      <c r="BL130" s="55"/>
      <c r="BM130" s="55"/>
      <c r="BN130" s="55" t="s">
        <v>18</v>
      </c>
      <c r="BO130" s="55"/>
      <c r="BP130" s="55"/>
      <c r="BQ130" s="55"/>
    </row>
    <row r="131" spans="1:80" ht="15.95" customHeight="1" x14ac:dyDescent="0.2">
      <c r="A131" s="108">
        <v>1</v>
      </c>
      <c r="B131" s="108"/>
      <c r="C131" s="108">
        <v>2</v>
      </c>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9">
        <v>3</v>
      </c>
      <c r="AB131" s="110"/>
      <c r="AC131" s="110"/>
      <c r="AD131" s="110"/>
      <c r="AE131" s="111"/>
      <c r="AF131" s="109">
        <v>4</v>
      </c>
      <c r="AG131" s="110"/>
      <c r="AH131" s="110"/>
      <c r="AI131" s="110"/>
      <c r="AJ131" s="111"/>
      <c r="AK131" s="109">
        <v>5</v>
      </c>
      <c r="AL131" s="110"/>
      <c r="AM131" s="110"/>
      <c r="AN131" s="110"/>
      <c r="AO131" s="111"/>
      <c r="AP131" s="109">
        <v>6</v>
      </c>
      <c r="AQ131" s="110"/>
      <c r="AR131" s="110"/>
      <c r="AS131" s="110"/>
      <c r="AT131" s="111"/>
      <c r="AU131" s="109">
        <v>7</v>
      </c>
      <c r="AV131" s="110"/>
      <c r="AW131" s="110"/>
      <c r="AX131" s="110"/>
      <c r="AY131" s="111"/>
      <c r="AZ131" s="109">
        <v>8</v>
      </c>
      <c r="BA131" s="110"/>
      <c r="BB131" s="110"/>
      <c r="BC131" s="111"/>
      <c r="BD131" s="109">
        <v>9</v>
      </c>
      <c r="BE131" s="110"/>
      <c r="BF131" s="110"/>
      <c r="BG131" s="110"/>
      <c r="BH131" s="111"/>
      <c r="BI131" s="108">
        <v>10</v>
      </c>
      <c r="BJ131" s="108"/>
      <c r="BK131" s="108"/>
      <c r="BL131" s="108"/>
      <c r="BM131" s="108"/>
      <c r="BN131" s="108">
        <v>11</v>
      </c>
      <c r="BO131" s="108"/>
      <c r="BP131" s="108"/>
      <c r="BQ131" s="108"/>
    </row>
    <row r="132" spans="1:80" ht="15.75" hidden="1" customHeight="1" x14ac:dyDescent="0.2">
      <c r="A132" s="39" t="s">
        <v>11</v>
      </c>
      <c r="B132" s="39"/>
      <c r="C132" s="103" t="s">
        <v>12</v>
      </c>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4"/>
      <c r="AA132" s="105" t="s">
        <v>33</v>
      </c>
      <c r="AB132" s="105"/>
      <c r="AC132" s="105"/>
      <c r="AD132" s="105"/>
      <c r="AE132" s="105"/>
      <c r="AF132" s="105" t="s">
        <v>91</v>
      </c>
      <c r="AG132" s="105"/>
      <c r="AH132" s="105"/>
      <c r="AI132" s="105"/>
      <c r="AJ132" s="105"/>
      <c r="AK132" s="150" t="s">
        <v>13</v>
      </c>
      <c r="AL132" s="150"/>
      <c r="AM132" s="150"/>
      <c r="AN132" s="150"/>
      <c r="AO132" s="150"/>
      <c r="AP132" s="105" t="s">
        <v>34</v>
      </c>
      <c r="AQ132" s="105"/>
      <c r="AR132" s="105"/>
      <c r="AS132" s="105"/>
      <c r="AT132" s="105"/>
      <c r="AU132" s="105" t="s">
        <v>19</v>
      </c>
      <c r="AV132" s="105"/>
      <c r="AW132" s="105"/>
      <c r="AX132" s="105"/>
      <c r="AY132" s="105"/>
      <c r="AZ132" s="150" t="s">
        <v>13</v>
      </c>
      <c r="BA132" s="150"/>
      <c r="BB132" s="150"/>
      <c r="BC132" s="150"/>
      <c r="BD132" s="106" t="s">
        <v>104</v>
      </c>
      <c r="BE132" s="106"/>
      <c r="BF132" s="106"/>
      <c r="BG132" s="106"/>
      <c r="BH132" s="106"/>
      <c r="BI132" s="106" t="s">
        <v>104</v>
      </c>
      <c r="BJ132" s="106"/>
      <c r="BK132" s="106"/>
      <c r="BL132" s="106"/>
      <c r="BM132" s="106"/>
      <c r="BN132" s="107" t="s">
        <v>104</v>
      </c>
      <c r="BO132" s="107"/>
      <c r="BP132" s="107"/>
      <c r="BQ132" s="107"/>
      <c r="CA132" s="1" t="s">
        <v>95</v>
      </c>
    </row>
    <row r="133" spans="1:80" s="171" customFormat="1" ht="12.75" customHeight="1" x14ac:dyDescent="0.2">
      <c r="A133" s="82">
        <v>1</v>
      </c>
      <c r="B133" s="82"/>
      <c r="C133" s="168" t="s">
        <v>107</v>
      </c>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70"/>
      <c r="AA133" s="100">
        <v>0</v>
      </c>
      <c r="AB133" s="100"/>
      <c r="AC133" s="100"/>
      <c r="AD133" s="100"/>
      <c r="AE133" s="100"/>
      <c r="AF133" s="100">
        <v>0</v>
      </c>
      <c r="AG133" s="100"/>
      <c r="AH133" s="100"/>
      <c r="AI133" s="100"/>
      <c r="AJ133" s="100"/>
      <c r="AK133" s="100">
        <f>AA133+AF133</f>
        <v>0</v>
      </c>
      <c r="AL133" s="100"/>
      <c r="AM133" s="100"/>
      <c r="AN133" s="100"/>
      <c r="AO133" s="100"/>
      <c r="AP133" s="100">
        <v>6323355.0299999993</v>
      </c>
      <c r="AQ133" s="100"/>
      <c r="AR133" s="100"/>
      <c r="AS133" s="100"/>
      <c r="AT133" s="100"/>
      <c r="AU133" s="100">
        <v>2813457.91</v>
      </c>
      <c r="AV133" s="100"/>
      <c r="AW133" s="100"/>
      <c r="AX133" s="100"/>
      <c r="AY133" s="100"/>
      <c r="AZ133" s="100">
        <f>AP133+AU133</f>
        <v>9136812.9399999995</v>
      </c>
      <c r="BA133" s="100"/>
      <c r="BB133" s="100"/>
      <c r="BC133" s="100"/>
      <c r="BD133" s="100">
        <f>IF(AA133=0,0,AP133/AA133*100-100)</f>
        <v>0</v>
      </c>
      <c r="BE133" s="100"/>
      <c r="BF133" s="100"/>
      <c r="BG133" s="100"/>
      <c r="BH133" s="100"/>
      <c r="BI133" s="100">
        <f>IF(AF133=0,0,AU133/AF133*100-100)</f>
        <v>0</v>
      </c>
      <c r="BJ133" s="100"/>
      <c r="BK133" s="100"/>
      <c r="BL133" s="100"/>
      <c r="BM133" s="100"/>
      <c r="BN133" s="100">
        <f>IF(AK133=0,0,AZ133/AK133*100-100)</f>
        <v>0</v>
      </c>
      <c r="BO133" s="100"/>
      <c r="BP133" s="100"/>
      <c r="BQ133" s="100"/>
      <c r="CA133" s="171" t="s">
        <v>96</v>
      </c>
    </row>
    <row r="134" spans="1:80" ht="15" customHeight="1" x14ac:dyDescent="0.2">
      <c r="A134" s="172" t="s">
        <v>42</v>
      </c>
      <c r="B134" s="88"/>
      <c r="C134" s="167" t="s">
        <v>108</v>
      </c>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4"/>
      <c r="AA134" s="102">
        <v>0</v>
      </c>
      <c r="AB134" s="102"/>
      <c r="AC134" s="102"/>
      <c r="AD134" s="102"/>
      <c r="AE134" s="102"/>
      <c r="AF134" s="102">
        <v>0</v>
      </c>
      <c r="AG134" s="102"/>
      <c r="AH134" s="102"/>
      <c r="AI134" s="102"/>
      <c r="AJ134" s="102"/>
      <c r="AK134" s="102">
        <f>AA134+AF134</f>
        <v>0</v>
      </c>
      <c r="AL134" s="102"/>
      <c r="AM134" s="102"/>
      <c r="AN134" s="102"/>
      <c r="AO134" s="102"/>
      <c r="AP134" s="102">
        <v>1828282.23</v>
      </c>
      <c r="AQ134" s="102"/>
      <c r="AR134" s="102"/>
      <c r="AS134" s="102"/>
      <c r="AT134" s="102"/>
      <c r="AU134" s="102">
        <v>277987.92</v>
      </c>
      <c r="AV134" s="102"/>
      <c r="AW134" s="102"/>
      <c r="AX134" s="102"/>
      <c r="AY134" s="102"/>
      <c r="AZ134" s="102">
        <f>AP134+AU134</f>
        <v>2106270.15</v>
      </c>
      <c r="BA134" s="102"/>
      <c r="BB134" s="102"/>
      <c r="BC134" s="102"/>
      <c r="BD134" s="102">
        <f>IF(AA134=0,0,AP134/AA134*100-100)</f>
        <v>0</v>
      </c>
      <c r="BE134" s="102"/>
      <c r="BF134" s="102"/>
      <c r="BG134" s="102"/>
      <c r="BH134" s="102"/>
      <c r="BI134" s="102">
        <f>IF(AF134=0,0,AU134/AF134*100-100)</f>
        <v>0</v>
      </c>
      <c r="BJ134" s="102"/>
      <c r="BK134" s="102"/>
      <c r="BL134" s="102"/>
      <c r="BM134" s="102"/>
      <c r="BN134" s="102">
        <f>IF(AK134=0,0,AZ134/AK134*100-100)</f>
        <v>0</v>
      </c>
      <c r="BO134" s="102"/>
      <c r="BP134" s="102"/>
      <c r="BQ134" s="102"/>
    </row>
    <row r="135" spans="1:80" ht="25.5" customHeight="1" x14ac:dyDescent="0.2">
      <c r="A135" s="172"/>
      <c r="B135" s="88"/>
      <c r="C135" s="176" t="s">
        <v>193</v>
      </c>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c r="AA135" s="177"/>
      <c r="AB135" s="177"/>
      <c r="AC135" s="177"/>
      <c r="AD135" s="177"/>
      <c r="AE135" s="177"/>
      <c r="AF135" s="177"/>
      <c r="AG135" s="177"/>
      <c r="AH135" s="177"/>
      <c r="AI135" s="177"/>
      <c r="AJ135" s="177"/>
      <c r="AK135" s="177"/>
      <c r="AL135" s="177"/>
      <c r="AM135" s="177"/>
      <c r="AN135" s="177"/>
      <c r="AO135" s="177"/>
      <c r="AP135" s="177"/>
      <c r="AQ135" s="177"/>
      <c r="AR135" s="177"/>
      <c r="AS135" s="177"/>
      <c r="AT135" s="177"/>
      <c r="AU135" s="177"/>
      <c r="AV135" s="177"/>
      <c r="AW135" s="177"/>
      <c r="AX135" s="177"/>
      <c r="AY135" s="177"/>
      <c r="AZ135" s="177"/>
      <c r="BA135" s="177"/>
      <c r="BB135" s="177"/>
      <c r="BC135" s="177"/>
      <c r="BD135" s="177"/>
      <c r="BE135" s="177"/>
      <c r="BF135" s="177"/>
      <c r="BG135" s="177"/>
      <c r="BH135" s="177"/>
      <c r="BI135" s="177"/>
      <c r="BJ135" s="177"/>
      <c r="BK135" s="177"/>
      <c r="BL135" s="177"/>
      <c r="BM135" s="177"/>
      <c r="BN135" s="177"/>
      <c r="BO135" s="177"/>
      <c r="BP135" s="177"/>
      <c r="BQ135" s="178"/>
      <c r="CB135" s="1" t="s">
        <v>192</v>
      </c>
    </row>
    <row r="136" spans="1:80" ht="38.25" customHeight="1" x14ac:dyDescent="0.2">
      <c r="A136" s="172" t="s">
        <v>101</v>
      </c>
      <c r="B136" s="88"/>
      <c r="C136" s="175" t="s">
        <v>111</v>
      </c>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4"/>
      <c r="AA136" s="102">
        <v>0</v>
      </c>
      <c r="AB136" s="102"/>
      <c r="AC136" s="102"/>
      <c r="AD136" s="102"/>
      <c r="AE136" s="102"/>
      <c r="AF136" s="102">
        <v>0</v>
      </c>
      <c r="AG136" s="102"/>
      <c r="AH136" s="102"/>
      <c r="AI136" s="102"/>
      <c r="AJ136" s="102"/>
      <c r="AK136" s="102">
        <f>AA136+AF136</f>
        <v>0</v>
      </c>
      <c r="AL136" s="102"/>
      <c r="AM136" s="102"/>
      <c r="AN136" s="102"/>
      <c r="AO136" s="102"/>
      <c r="AP136" s="102">
        <v>117270</v>
      </c>
      <c r="AQ136" s="102"/>
      <c r="AR136" s="102"/>
      <c r="AS136" s="102"/>
      <c r="AT136" s="102"/>
      <c r="AU136" s="102">
        <v>0</v>
      </c>
      <c r="AV136" s="102"/>
      <c r="AW136" s="102"/>
      <c r="AX136" s="102"/>
      <c r="AY136" s="102"/>
      <c r="AZ136" s="102">
        <f>AP136+AU136</f>
        <v>117270</v>
      </c>
      <c r="BA136" s="102"/>
      <c r="BB136" s="102"/>
      <c r="BC136" s="102"/>
      <c r="BD136" s="102">
        <f>IF(AA136=0,0,AP136/AA136*100-100)</f>
        <v>0</v>
      </c>
      <c r="BE136" s="102"/>
      <c r="BF136" s="102"/>
      <c r="BG136" s="102"/>
      <c r="BH136" s="102"/>
      <c r="BI136" s="102">
        <f>IF(AF136=0,0,AU136/AF136*100-100)</f>
        <v>0</v>
      </c>
      <c r="BJ136" s="102"/>
      <c r="BK136" s="102"/>
      <c r="BL136" s="102"/>
      <c r="BM136" s="102"/>
      <c r="BN136" s="102">
        <f>IF(AK136=0,0,AZ136/AK136*100-100)</f>
        <v>0</v>
      </c>
      <c r="BO136" s="102"/>
      <c r="BP136" s="102"/>
      <c r="BQ136" s="102"/>
    </row>
    <row r="137" spans="1:80" ht="25.5" customHeight="1" x14ac:dyDescent="0.2">
      <c r="A137" s="172"/>
      <c r="B137" s="88"/>
      <c r="C137" s="176" t="s">
        <v>193</v>
      </c>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c r="BA137" s="177"/>
      <c r="BB137" s="177"/>
      <c r="BC137" s="177"/>
      <c r="BD137" s="177"/>
      <c r="BE137" s="177"/>
      <c r="BF137" s="177"/>
      <c r="BG137" s="177"/>
      <c r="BH137" s="177"/>
      <c r="BI137" s="177"/>
      <c r="BJ137" s="177"/>
      <c r="BK137" s="177"/>
      <c r="BL137" s="177"/>
      <c r="BM137" s="177"/>
      <c r="BN137" s="177"/>
      <c r="BO137" s="177"/>
      <c r="BP137" s="177"/>
      <c r="BQ137" s="178"/>
      <c r="CB137" s="1" t="s">
        <v>194</v>
      </c>
    </row>
    <row r="138" spans="1:80" ht="38.25" customHeight="1" x14ac:dyDescent="0.2">
      <c r="A138" s="172" t="s">
        <v>112</v>
      </c>
      <c r="B138" s="88"/>
      <c r="C138" s="175" t="s">
        <v>115</v>
      </c>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4"/>
      <c r="AA138" s="102">
        <v>0</v>
      </c>
      <c r="AB138" s="102"/>
      <c r="AC138" s="102"/>
      <c r="AD138" s="102"/>
      <c r="AE138" s="102"/>
      <c r="AF138" s="102">
        <v>0</v>
      </c>
      <c r="AG138" s="102"/>
      <c r="AH138" s="102"/>
      <c r="AI138" s="102"/>
      <c r="AJ138" s="102"/>
      <c r="AK138" s="102">
        <f>AA138+AF138</f>
        <v>0</v>
      </c>
      <c r="AL138" s="102"/>
      <c r="AM138" s="102"/>
      <c r="AN138" s="102"/>
      <c r="AO138" s="102"/>
      <c r="AP138" s="102">
        <v>4377802.8</v>
      </c>
      <c r="AQ138" s="102"/>
      <c r="AR138" s="102"/>
      <c r="AS138" s="102"/>
      <c r="AT138" s="102"/>
      <c r="AU138" s="102">
        <v>2535469.9900000002</v>
      </c>
      <c r="AV138" s="102"/>
      <c r="AW138" s="102"/>
      <c r="AX138" s="102"/>
      <c r="AY138" s="102"/>
      <c r="AZ138" s="102">
        <f>AP138+AU138</f>
        <v>6913272.79</v>
      </c>
      <c r="BA138" s="102"/>
      <c r="BB138" s="102"/>
      <c r="BC138" s="102"/>
      <c r="BD138" s="102">
        <f>IF(AA138=0,0,AP138/AA138*100-100)</f>
        <v>0</v>
      </c>
      <c r="BE138" s="102"/>
      <c r="BF138" s="102"/>
      <c r="BG138" s="102"/>
      <c r="BH138" s="102"/>
      <c r="BI138" s="102">
        <f>IF(AF138=0,0,AU138/AF138*100-100)</f>
        <v>0</v>
      </c>
      <c r="BJ138" s="102"/>
      <c r="BK138" s="102"/>
      <c r="BL138" s="102"/>
      <c r="BM138" s="102"/>
      <c r="BN138" s="102">
        <f>IF(AK138=0,0,AZ138/AK138*100-100)</f>
        <v>0</v>
      </c>
      <c r="BO138" s="102"/>
      <c r="BP138" s="102"/>
      <c r="BQ138" s="102"/>
    </row>
    <row r="139" spans="1:80" ht="25.5" customHeight="1" x14ac:dyDescent="0.2">
      <c r="A139" s="172"/>
      <c r="B139" s="88"/>
      <c r="C139" s="176" t="s">
        <v>193</v>
      </c>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7"/>
      <c r="BA139" s="177"/>
      <c r="BB139" s="177"/>
      <c r="BC139" s="177"/>
      <c r="BD139" s="177"/>
      <c r="BE139" s="177"/>
      <c r="BF139" s="177"/>
      <c r="BG139" s="177"/>
      <c r="BH139" s="177"/>
      <c r="BI139" s="177"/>
      <c r="BJ139" s="177"/>
      <c r="BK139" s="177"/>
      <c r="BL139" s="177"/>
      <c r="BM139" s="177"/>
      <c r="BN139" s="177"/>
      <c r="BO139" s="177"/>
      <c r="BP139" s="177"/>
      <c r="BQ139" s="178"/>
      <c r="CB139" s="1" t="s">
        <v>195</v>
      </c>
    </row>
    <row r="140" spans="1:80" ht="15.75" hidden="1" customHeight="1" x14ac:dyDescent="0.2">
      <c r="A140" s="39" t="s">
        <v>11</v>
      </c>
      <c r="B140" s="39"/>
      <c r="C140" s="103" t="s">
        <v>12</v>
      </c>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4"/>
      <c r="AA140" s="105" t="s">
        <v>33</v>
      </c>
      <c r="AB140" s="105"/>
      <c r="AC140" s="105"/>
      <c r="AD140" s="105"/>
      <c r="AE140" s="105"/>
      <c r="AF140" s="105" t="s">
        <v>91</v>
      </c>
      <c r="AG140" s="105"/>
      <c r="AH140" s="105"/>
      <c r="AI140" s="105"/>
      <c r="AJ140" s="105"/>
      <c r="AK140" s="150" t="s">
        <v>13</v>
      </c>
      <c r="AL140" s="150"/>
      <c r="AM140" s="150"/>
      <c r="AN140" s="150"/>
      <c r="AO140" s="150"/>
      <c r="AP140" s="105" t="s">
        <v>34</v>
      </c>
      <c r="AQ140" s="105"/>
      <c r="AR140" s="105"/>
      <c r="AS140" s="105"/>
      <c r="AT140" s="105"/>
      <c r="AU140" s="105" t="s">
        <v>19</v>
      </c>
      <c r="AV140" s="105"/>
      <c r="AW140" s="105"/>
      <c r="AX140" s="105"/>
      <c r="AY140" s="105"/>
      <c r="AZ140" s="150" t="s">
        <v>13</v>
      </c>
      <c r="BA140" s="150"/>
      <c r="BB140" s="150"/>
      <c r="BC140" s="150"/>
      <c r="BD140" s="106" t="s">
        <v>104</v>
      </c>
      <c r="BE140" s="106"/>
      <c r="BF140" s="106"/>
      <c r="BG140" s="106"/>
      <c r="BH140" s="106"/>
      <c r="BI140" s="106" t="s">
        <v>104</v>
      </c>
      <c r="BJ140" s="106"/>
      <c r="BK140" s="106"/>
      <c r="BL140" s="106"/>
      <c r="BM140" s="106"/>
      <c r="BN140" s="107" t="s">
        <v>104</v>
      </c>
      <c r="BO140" s="107"/>
      <c r="BP140" s="107"/>
      <c r="BQ140" s="107"/>
      <c r="CA140" s="1" t="s">
        <v>97</v>
      </c>
    </row>
    <row r="141" spans="1:80" s="171" customFormat="1" ht="15" hidden="1" customHeight="1" x14ac:dyDescent="0.2">
      <c r="A141" s="119"/>
      <c r="B141" s="119"/>
      <c r="C141" s="195"/>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7"/>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CA141" s="171" t="s">
        <v>98</v>
      </c>
    </row>
    <row r="142" spans="1:80" s="171" customFormat="1" ht="15" customHeight="1" x14ac:dyDescent="0.2">
      <c r="A142" s="119"/>
      <c r="B142" s="119"/>
      <c r="C142" s="195" t="s">
        <v>119</v>
      </c>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7"/>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spans="1:80" ht="15" customHeight="1" x14ac:dyDescent="0.2">
      <c r="A143" s="39"/>
      <c r="B143" s="39"/>
      <c r="C143" s="187" t="s">
        <v>120</v>
      </c>
      <c r="D143" s="188"/>
      <c r="E143" s="188"/>
      <c r="F143" s="188"/>
      <c r="G143" s="188"/>
      <c r="H143" s="188"/>
      <c r="I143" s="188"/>
      <c r="J143" s="188"/>
      <c r="K143" s="188"/>
      <c r="L143" s="188"/>
      <c r="M143" s="188"/>
      <c r="N143" s="188"/>
      <c r="O143" s="188"/>
      <c r="P143" s="188"/>
      <c r="Q143" s="188"/>
      <c r="R143" s="188"/>
      <c r="S143" s="188"/>
      <c r="T143" s="188"/>
      <c r="U143" s="188"/>
      <c r="V143" s="188"/>
      <c r="W143" s="188"/>
      <c r="X143" s="188"/>
      <c r="Y143" s="188"/>
      <c r="Z143" s="189"/>
      <c r="AA143" s="199">
        <v>0</v>
      </c>
      <c r="AB143" s="199"/>
      <c r="AC143" s="199"/>
      <c r="AD143" s="199"/>
      <c r="AE143" s="199"/>
      <c r="AF143" s="199">
        <v>0</v>
      </c>
      <c r="AG143" s="199"/>
      <c r="AH143" s="199"/>
      <c r="AI143" s="199"/>
      <c r="AJ143" s="199"/>
      <c r="AK143" s="199">
        <v>0</v>
      </c>
      <c r="AL143" s="199"/>
      <c r="AM143" s="199"/>
      <c r="AN143" s="199"/>
      <c r="AO143" s="199"/>
      <c r="AP143" s="199">
        <v>1</v>
      </c>
      <c r="AQ143" s="199"/>
      <c r="AR143" s="199"/>
      <c r="AS143" s="199"/>
      <c r="AT143" s="199"/>
      <c r="AU143" s="199">
        <v>0</v>
      </c>
      <c r="AV143" s="199"/>
      <c r="AW143" s="199"/>
      <c r="AX143" s="199"/>
      <c r="AY143" s="199"/>
      <c r="AZ143" s="199">
        <f>AP143+AU143</f>
        <v>1</v>
      </c>
      <c r="BA143" s="199"/>
      <c r="BB143" s="199"/>
      <c r="BC143" s="199"/>
      <c r="BD143" s="199">
        <f>IF(AA143=0,0,AP143/AA143*100-100)</f>
        <v>0</v>
      </c>
      <c r="BE143" s="199"/>
      <c r="BF143" s="199"/>
      <c r="BG143" s="199"/>
      <c r="BH143" s="199"/>
      <c r="BI143" s="199">
        <f>IF(AF143=0,0,AU143/AF143*100-100)</f>
        <v>0</v>
      </c>
      <c r="BJ143" s="199"/>
      <c r="BK143" s="199"/>
      <c r="BL143" s="199"/>
      <c r="BM143" s="199"/>
      <c r="BN143" s="199">
        <f>IF(AK143=0,0,AZ143/AK143*100-100)</f>
        <v>0</v>
      </c>
      <c r="BO143" s="199"/>
      <c r="BP143" s="199"/>
      <c r="BQ143" s="199"/>
    </row>
    <row r="144" spans="1:80" ht="15" customHeight="1" x14ac:dyDescent="0.2">
      <c r="A144" s="39"/>
      <c r="B144" s="39"/>
      <c r="C144" s="187" t="s">
        <v>121</v>
      </c>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9"/>
      <c r="AA144" s="199">
        <v>0</v>
      </c>
      <c r="AB144" s="199"/>
      <c r="AC144" s="199"/>
      <c r="AD144" s="199"/>
      <c r="AE144" s="199"/>
      <c r="AF144" s="199">
        <v>0</v>
      </c>
      <c r="AG144" s="199"/>
      <c r="AH144" s="199"/>
      <c r="AI144" s="199"/>
      <c r="AJ144" s="199"/>
      <c r="AK144" s="199">
        <v>0</v>
      </c>
      <c r="AL144" s="199"/>
      <c r="AM144" s="199"/>
      <c r="AN144" s="199"/>
      <c r="AO144" s="199"/>
      <c r="AP144" s="199">
        <v>16</v>
      </c>
      <c r="AQ144" s="199"/>
      <c r="AR144" s="199"/>
      <c r="AS144" s="199"/>
      <c r="AT144" s="199"/>
      <c r="AU144" s="199">
        <v>0</v>
      </c>
      <c r="AV144" s="199"/>
      <c r="AW144" s="199"/>
      <c r="AX144" s="199"/>
      <c r="AY144" s="199"/>
      <c r="AZ144" s="199">
        <f>AP144+AU144</f>
        <v>16</v>
      </c>
      <c r="BA144" s="199"/>
      <c r="BB144" s="199"/>
      <c r="BC144" s="199"/>
      <c r="BD144" s="199">
        <f>IF(AA144=0,0,AP144/AA144*100-100)</f>
        <v>0</v>
      </c>
      <c r="BE144" s="199"/>
      <c r="BF144" s="199"/>
      <c r="BG144" s="199"/>
      <c r="BH144" s="199"/>
      <c r="BI144" s="199">
        <f>IF(AF144=0,0,AU144/AF144*100-100)</f>
        <v>0</v>
      </c>
      <c r="BJ144" s="199"/>
      <c r="BK144" s="199"/>
      <c r="BL144" s="199"/>
      <c r="BM144" s="199"/>
      <c r="BN144" s="199">
        <f>IF(AK144=0,0,AZ144/AK144*100-100)</f>
        <v>0</v>
      </c>
      <c r="BO144" s="199"/>
      <c r="BP144" s="199"/>
      <c r="BQ144" s="199"/>
    </row>
    <row r="145" spans="1:69" ht="15" customHeight="1" x14ac:dyDescent="0.2">
      <c r="A145" s="39"/>
      <c r="B145" s="39"/>
      <c r="C145" s="187" t="s">
        <v>124</v>
      </c>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9"/>
      <c r="AA145" s="199">
        <v>0</v>
      </c>
      <c r="AB145" s="199"/>
      <c r="AC145" s="199"/>
      <c r="AD145" s="199"/>
      <c r="AE145" s="199"/>
      <c r="AF145" s="199">
        <v>0</v>
      </c>
      <c r="AG145" s="199"/>
      <c r="AH145" s="199"/>
      <c r="AI145" s="199"/>
      <c r="AJ145" s="199"/>
      <c r="AK145" s="199">
        <v>0</v>
      </c>
      <c r="AL145" s="199"/>
      <c r="AM145" s="199"/>
      <c r="AN145" s="199"/>
      <c r="AO145" s="199"/>
      <c r="AP145" s="199">
        <v>7</v>
      </c>
      <c r="AQ145" s="199"/>
      <c r="AR145" s="199"/>
      <c r="AS145" s="199"/>
      <c r="AT145" s="199"/>
      <c r="AU145" s="199">
        <v>0</v>
      </c>
      <c r="AV145" s="199"/>
      <c r="AW145" s="199"/>
      <c r="AX145" s="199"/>
      <c r="AY145" s="199"/>
      <c r="AZ145" s="199">
        <f>AP145+AU145</f>
        <v>7</v>
      </c>
      <c r="BA145" s="199"/>
      <c r="BB145" s="199"/>
      <c r="BC145" s="199"/>
      <c r="BD145" s="199">
        <f>IF(AA145=0,0,AP145/AA145*100-100)</f>
        <v>0</v>
      </c>
      <c r="BE145" s="199"/>
      <c r="BF145" s="199"/>
      <c r="BG145" s="199"/>
      <c r="BH145" s="199"/>
      <c r="BI145" s="199">
        <f>IF(AF145=0,0,AU145/AF145*100-100)</f>
        <v>0</v>
      </c>
      <c r="BJ145" s="199"/>
      <c r="BK145" s="199"/>
      <c r="BL145" s="199"/>
      <c r="BM145" s="199"/>
      <c r="BN145" s="199">
        <f>IF(AK145=0,0,AZ145/AK145*100-100)</f>
        <v>0</v>
      </c>
      <c r="BO145" s="199"/>
      <c r="BP145" s="199"/>
      <c r="BQ145" s="199"/>
    </row>
    <row r="146" spans="1:69" ht="25.5" customHeight="1" x14ac:dyDescent="0.2">
      <c r="A146" s="39"/>
      <c r="B146" s="39"/>
      <c r="C146" s="187" t="s">
        <v>126</v>
      </c>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9"/>
      <c r="AA146" s="199">
        <v>0</v>
      </c>
      <c r="AB146" s="199"/>
      <c r="AC146" s="199"/>
      <c r="AD146" s="199"/>
      <c r="AE146" s="199"/>
      <c r="AF146" s="199">
        <v>0</v>
      </c>
      <c r="AG146" s="199"/>
      <c r="AH146" s="199"/>
      <c r="AI146" s="199"/>
      <c r="AJ146" s="199"/>
      <c r="AK146" s="199">
        <v>0</v>
      </c>
      <c r="AL146" s="199"/>
      <c r="AM146" s="199"/>
      <c r="AN146" s="199"/>
      <c r="AO146" s="199"/>
      <c r="AP146" s="199">
        <v>9</v>
      </c>
      <c r="AQ146" s="199"/>
      <c r="AR146" s="199"/>
      <c r="AS146" s="199"/>
      <c r="AT146" s="199"/>
      <c r="AU146" s="199">
        <v>0</v>
      </c>
      <c r="AV146" s="199"/>
      <c r="AW146" s="199"/>
      <c r="AX146" s="199"/>
      <c r="AY146" s="199"/>
      <c r="AZ146" s="199">
        <f>AP146+AU146</f>
        <v>9</v>
      </c>
      <c r="BA146" s="199"/>
      <c r="BB146" s="199"/>
      <c r="BC146" s="199"/>
      <c r="BD146" s="199">
        <f>IF(AA146=0,0,AP146/AA146*100-100)</f>
        <v>0</v>
      </c>
      <c r="BE146" s="199"/>
      <c r="BF146" s="199"/>
      <c r="BG146" s="199"/>
      <c r="BH146" s="199"/>
      <c r="BI146" s="199">
        <f>IF(AF146=0,0,AU146/AF146*100-100)</f>
        <v>0</v>
      </c>
      <c r="BJ146" s="199"/>
      <c r="BK146" s="199"/>
      <c r="BL146" s="199"/>
      <c r="BM146" s="199"/>
      <c r="BN146" s="199">
        <f>IF(AK146=0,0,AZ146/AK146*100-100)</f>
        <v>0</v>
      </c>
      <c r="BO146" s="199"/>
      <c r="BP146" s="199"/>
      <c r="BQ146" s="199"/>
    </row>
    <row r="147" spans="1:69" ht="14.25" customHeight="1" x14ac:dyDescent="0.2">
      <c r="A147" s="39"/>
      <c r="B147" s="39"/>
      <c r="C147" s="187" t="s">
        <v>127</v>
      </c>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9"/>
      <c r="AA147" s="199">
        <v>0</v>
      </c>
      <c r="AB147" s="199"/>
      <c r="AC147" s="199"/>
      <c r="AD147" s="199"/>
      <c r="AE147" s="199"/>
      <c r="AF147" s="199">
        <v>0</v>
      </c>
      <c r="AG147" s="199"/>
      <c r="AH147" s="199"/>
      <c r="AI147" s="199"/>
      <c r="AJ147" s="199"/>
      <c r="AK147" s="199">
        <v>0</v>
      </c>
      <c r="AL147" s="199"/>
      <c r="AM147" s="199"/>
      <c r="AN147" s="199"/>
      <c r="AO147" s="199"/>
      <c r="AP147" s="199">
        <v>4377802.8</v>
      </c>
      <c r="AQ147" s="199"/>
      <c r="AR147" s="199"/>
      <c r="AS147" s="199"/>
      <c r="AT147" s="199"/>
      <c r="AU147" s="199">
        <v>2535469.9900000002</v>
      </c>
      <c r="AV147" s="199"/>
      <c r="AW147" s="199"/>
      <c r="AX147" s="199"/>
      <c r="AY147" s="199"/>
      <c r="AZ147" s="199">
        <f>AP147+AU147</f>
        <v>6913272.79</v>
      </c>
      <c r="BA147" s="199"/>
      <c r="BB147" s="199"/>
      <c r="BC147" s="199"/>
      <c r="BD147" s="199">
        <f>IF(AA147=0,0,AP147/AA147*100-100)</f>
        <v>0</v>
      </c>
      <c r="BE147" s="199"/>
      <c r="BF147" s="199"/>
      <c r="BG147" s="199"/>
      <c r="BH147" s="199"/>
      <c r="BI147" s="199">
        <f>IF(AF147=0,0,AU147/AF147*100-100)</f>
        <v>0</v>
      </c>
      <c r="BJ147" s="199"/>
      <c r="BK147" s="199"/>
      <c r="BL147" s="199"/>
      <c r="BM147" s="199"/>
      <c r="BN147" s="199">
        <f>IF(AK147=0,0,AZ147/AK147*100-100)</f>
        <v>0</v>
      </c>
      <c r="BO147" s="199"/>
      <c r="BP147" s="199"/>
      <c r="BQ147" s="199"/>
    </row>
    <row r="148" spans="1:69" ht="15" customHeight="1" x14ac:dyDescent="0.2">
      <c r="A148" s="39"/>
      <c r="B148" s="39"/>
      <c r="C148" s="187" t="s">
        <v>130</v>
      </c>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9"/>
      <c r="AA148" s="199">
        <v>0</v>
      </c>
      <c r="AB148" s="199"/>
      <c r="AC148" s="199"/>
      <c r="AD148" s="199"/>
      <c r="AE148" s="199"/>
      <c r="AF148" s="199">
        <v>0</v>
      </c>
      <c r="AG148" s="199"/>
      <c r="AH148" s="199"/>
      <c r="AI148" s="199"/>
      <c r="AJ148" s="199"/>
      <c r="AK148" s="199">
        <v>0</v>
      </c>
      <c r="AL148" s="199"/>
      <c r="AM148" s="199"/>
      <c r="AN148" s="199"/>
      <c r="AO148" s="199"/>
      <c r="AP148" s="199">
        <v>117270</v>
      </c>
      <c r="AQ148" s="199"/>
      <c r="AR148" s="199"/>
      <c r="AS148" s="199"/>
      <c r="AT148" s="199"/>
      <c r="AU148" s="199">
        <v>0</v>
      </c>
      <c r="AV148" s="199"/>
      <c r="AW148" s="199"/>
      <c r="AX148" s="199"/>
      <c r="AY148" s="199"/>
      <c r="AZ148" s="199">
        <f>AP148+AU148</f>
        <v>117270</v>
      </c>
      <c r="BA148" s="199"/>
      <c r="BB148" s="199"/>
      <c r="BC148" s="199"/>
      <c r="BD148" s="199">
        <f>IF(AA148=0,0,AP148/AA148*100-100)</f>
        <v>0</v>
      </c>
      <c r="BE148" s="199"/>
      <c r="BF148" s="199"/>
      <c r="BG148" s="199"/>
      <c r="BH148" s="199"/>
      <c r="BI148" s="199">
        <f>IF(AF148=0,0,AU148/AF148*100-100)</f>
        <v>0</v>
      </c>
      <c r="BJ148" s="199"/>
      <c r="BK148" s="199"/>
      <c r="BL148" s="199"/>
      <c r="BM148" s="199"/>
      <c r="BN148" s="199">
        <f>IF(AK148=0,0,AZ148/AK148*100-100)</f>
        <v>0</v>
      </c>
      <c r="BO148" s="199"/>
      <c r="BP148" s="199"/>
      <c r="BQ148" s="199"/>
    </row>
    <row r="149" spans="1:69" ht="15" customHeight="1" x14ac:dyDescent="0.2">
      <c r="A149" s="39"/>
      <c r="B149" s="39"/>
      <c r="C149" s="187" t="s">
        <v>133</v>
      </c>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9"/>
      <c r="AA149" s="199">
        <v>0</v>
      </c>
      <c r="AB149" s="199"/>
      <c r="AC149" s="199"/>
      <c r="AD149" s="199"/>
      <c r="AE149" s="199"/>
      <c r="AF149" s="199">
        <v>0</v>
      </c>
      <c r="AG149" s="199"/>
      <c r="AH149" s="199"/>
      <c r="AI149" s="199"/>
      <c r="AJ149" s="199"/>
      <c r="AK149" s="199">
        <v>0</v>
      </c>
      <c r="AL149" s="199"/>
      <c r="AM149" s="199"/>
      <c r="AN149" s="199"/>
      <c r="AO149" s="199"/>
      <c r="AP149" s="199">
        <v>1</v>
      </c>
      <c r="AQ149" s="199"/>
      <c r="AR149" s="199"/>
      <c r="AS149" s="199"/>
      <c r="AT149" s="199"/>
      <c r="AU149" s="199">
        <v>0</v>
      </c>
      <c r="AV149" s="199"/>
      <c r="AW149" s="199"/>
      <c r="AX149" s="199"/>
      <c r="AY149" s="199"/>
      <c r="AZ149" s="199">
        <f>AP149+AU149</f>
        <v>1</v>
      </c>
      <c r="BA149" s="199"/>
      <c r="BB149" s="199"/>
      <c r="BC149" s="199"/>
      <c r="BD149" s="199">
        <f>IF(AA149=0,0,AP149/AA149*100-100)</f>
        <v>0</v>
      </c>
      <c r="BE149" s="199"/>
      <c r="BF149" s="199"/>
      <c r="BG149" s="199"/>
      <c r="BH149" s="199"/>
      <c r="BI149" s="199">
        <f>IF(AF149=0,0,AU149/AF149*100-100)</f>
        <v>0</v>
      </c>
      <c r="BJ149" s="199"/>
      <c r="BK149" s="199"/>
      <c r="BL149" s="199"/>
      <c r="BM149" s="199"/>
      <c r="BN149" s="199">
        <f>IF(AK149=0,0,AZ149/AK149*100-100)</f>
        <v>0</v>
      </c>
      <c r="BO149" s="199"/>
      <c r="BP149" s="199"/>
      <c r="BQ149" s="199"/>
    </row>
    <row r="150" spans="1:69" ht="15" customHeight="1" x14ac:dyDescent="0.2">
      <c r="A150" s="39"/>
      <c r="B150" s="39"/>
      <c r="C150" s="187" t="s">
        <v>134</v>
      </c>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9"/>
      <c r="AA150" s="199">
        <v>0</v>
      </c>
      <c r="AB150" s="199"/>
      <c r="AC150" s="199"/>
      <c r="AD150" s="199"/>
      <c r="AE150" s="199"/>
      <c r="AF150" s="199">
        <v>0</v>
      </c>
      <c r="AG150" s="199"/>
      <c r="AH150" s="199"/>
      <c r="AI150" s="199"/>
      <c r="AJ150" s="199"/>
      <c r="AK150" s="199">
        <v>0</v>
      </c>
      <c r="AL150" s="199"/>
      <c r="AM150" s="199"/>
      <c r="AN150" s="199"/>
      <c r="AO150" s="199"/>
      <c r="AP150" s="199">
        <v>9</v>
      </c>
      <c r="AQ150" s="199"/>
      <c r="AR150" s="199"/>
      <c r="AS150" s="199"/>
      <c r="AT150" s="199"/>
      <c r="AU150" s="199">
        <v>0</v>
      </c>
      <c r="AV150" s="199"/>
      <c r="AW150" s="199"/>
      <c r="AX150" s="199"/>
      <c r="AY150" s="199"/>
      <c r="AZ150" s="199">
        <f>AP150+AU150</f>
        <v>9</v>
      </c>
      <c r="BA150" s="199"/>
      <c r="BB150" s="199"/>
      <c r="BC150" s="199"/>
      <c r="BD150" s="199">
        <f>IF(AA150=0,0,AP150/AA150*100-100)</f>
        <v>0</v>
      </c>
      <c r="BE150" s="199"/>
      <c r="BF150" s="199"/>
      <c r="BG150" s="199"/>
      <c r="BH150" s="199"/>
      <c r="BI150" s="199">
        <f>IF(AF150=0,0,AU150/AF150*100-100)</f>
        <v>0</v>
      </c>
      <c r="BJ150" s="199"/>
      <c r="BK150" s="199"/>
      <c r="BL150" s="199"/>
      <c r="BM150" s="199"/>
      <c r="BN150" s="199">
        <f>IF(AK150=0,0,AZ150/AK150*100-100)</f>
        <v>0</v>
      </c>
      <c r="BO150" s="199"/>
      <c r="BP150" s="199"/>
      <c r="BQ150" s="199"/>
    </row>
    <row r="151" spans="1:69" ht="15" customHeight="1" x14ac:dyDescent="0.2">
      <c r="A151" s="39"/>
      <c r="B151" s="39"/>
      <c r="C151" s="187" t="s">
        <v>136</v>
      </c>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9"/>
      <c r="AA151" s="199">
        <v>0</v>
      </c>
      <c r="AB151" s="199"/>
      <c r="AC151" s="199"/>
      <c r="AD151" s="199"/>
      <c r="AE151" s="199"/>
      <c r="AF151" s="199">
        <v>0</v>
      </c>
      <c r="AG151" s="199"/>
      <c r="AH151" s="199"/>
      <c r="AI151" s="199"/>
      <c r="AJ151" s="199"/>
      <c r="AK151" s="199">
        <v>0</v>
      </c>
      <c r="AL151" s="199"/>
      <c r="AM151" s="199"/>
      <c r="AN151" s="199"/>
      <c r="AO151" s="199"/>
      <c r="AP151" s="199">
        <v>1828282.23</v>
      </c>
      <c r="AQ151" s="199"/>
      <c r="AR151" s="199"/>
      <c r="AS151" s="199"/>
      <c r="AT151" s="199"/>
      <c r="AU151" s="199">
        <v>277987.92</v>
      </c>
      <c r="AV151" s="199"/>
      <c r="AW151" s="199"/>
      <c r="AX151" s="199"/>
      <c r="AY151" s="199"/>
      <c r="AZ151" s="199">
        <f>AP151+AU151</f>
        <v>2106270.15</v>
      </c>
      <c r="BA151" s="199"/>
      <c r="BB151" s="199"/>
      <c r="BC151" s="199"/>
      <c r="BD151" s="199">
        <f>IF(AA151=0,0,AP151/AA151*100-100)</f>
        <v>0</v>
      </c>
      <c r="BE151" s="199"/>
      <c r="BF151" s="199"/>
      <c r="BG151" s="199"/>
      <c r="BH151" s="199"/>
      <c r="BI151" s="199">
        <f>IF(AF151=0,0,AU151/AF151*100-100)</f>
        <v>0</v>
      </c>
      <c r="BJ151" s="199"/>
      <c r="BK151" s="199"/>
      <c r="BL151" s="199"/>
      <c r="BM151" s="199"/>
      <c r="BN151" s="199">
        <f>IF(AK151=0,0,AZ151/AK151*100-100)</f>
        <v>0</v>
      </c>
      <c r="BO151" s="199"/>
      <c r="BP151" s="199"/>
      <c r="BQ151" s="199"/>
    </row>
    <row r="152" spans="1:69" s="171" customFormat="1" ht="15" customHeight="1" x14ac:dyDescent="0.2">
      <c r="A152" s="119"/>
      <c r="B152" s="119"/>
      <c r="C152" s="184" t="s">
        <v>139</v>
      </c>
      <c r="D152" s="190"/>
      <c r="E152" s="190"/>
      <c r="F152" s="190"/>
      <c r="G152" s="190"/>
      <c r="H152" s="190"/>
      <c r="I152" s="190"/>
      <c r="J152" s="190"/>
      <c r="K152" s="190"/>
      <c r="L152" s="190"/>
      <c r="M152" s="190"/>
      <c r="N152" s="190"/>
      <c r="O152" s="190"/>
      <c r="P152" s="190"/>
      <c r="Q152" s="190"/>
      <c r="R152" s="190"/>
      <c r="S152" s="190"/>
      <c r="T152" s="190"/>
      <c r="U152" s="190"/>
      <c r="V152" s="190"/>
      <c r="W152" s="190"/>
      <c r="X152" s="190"/>
      <c r="Y152" s="190"/>
      <c r="Z152" s="191"/>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spans="1:69" ht="25.5" customHeight="1" x14ac:dyDescent="0.2">
      <c r="A153" s="39"/>
      <c r="B153" s="39"/>
      <c r="C153" s="187" t="s">
        <v>140</v>
      </c>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9"/>
      <c r="AA153" s="199">
        <v>0</v>
      </c>
      <c r="AB153" s="199"/>
      <c r="AC153" s="199"/>
      <c r="AD153" s="199"/>
      <c r="AE153" s="199"/>
      <c r="AF153" s="199">
        <v>0</v>
      </c>
      <c r="AG153" s="199"/>
      <c r="AH153" s="199"/>
      <c r="AI153" s="199"/>
      <c r="AJ153" s="199"/>
      <c r="AK153" s="199">
        <v>0</v>
      </c>
      <c r="AL153" s="199"/>
      <c r="AM153" s="199"/>
      <c r="AN153" s="199"/>
      <c r="AO153" s="199"/>
      <c r="AP153" s="199">
        <v>24</v>
      </c>
      <c r="AQ153" s="199"/>
      <c r="AR153" s="199"/>
      <c r="AS153" s="199"/>
      <c r="AT153" s="199"/>
      <c r="AU153" s="199">
        <v>0</v>
      </c>
      <c r="AV153" s="199"/>
      <c r="AW153" s="199"/>
      <c r="AX153" s="199"/>
      <c r="AY153" s="199"/>
      <c r="AZ153" s="199">
        <f>AP153+AU153</f>
        <v>24</v>
      </c>
      <c r="BA153" s="199"/>
      <c r="BB153" s="199"/>
      <c r="BC153" s="199"/>
      <c r="BD153" s="199">
        <f>IF(AA153=0,0,AP153/AA153*100-100)</f>
        <v>0</v>
      </c>
      <c r="BE153" s="199"/>
      <c r="BF153" s="199"/>
      <c r="BG153" s="199"/>
      <c r="BH153" s="199"/>
      <c r="BI153" s="199">
        <f>IF(AF153=0,0,AU153/AF153*100-100)</f>
        <v>0</v>
      </c>
      <c r="BJ153" s="199"/>
      <c r="BK153" s="199"/>
      <c r="BL153" s="199"/>
      <c r="BM153" s="199"/>
      <c r="BN153" s="199">
        <f>IF(AK153=0,0,AZ153/AK153*100-100)</f>
        <v>0</v>
      </c>
      <c r="BO153" s="199"/>
      <c r="BP153" s="199"/>
      <c r="BQ153" s="199"/>
    </row>
    <row r="154" spans="1:69" ht="15" customHeight="1" x14ac:dyDescent="0.2">
      <c r="A154" s="39"/>
      <c r="B154" s="39"/>
      <c r="C154" s="187" t="s">
        <v>143</v>
      </c>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9"/>
      <c r="AA154" s="199">
        <v>0</v>
      </c>
      <c r="AB154" s="199"/>
      <c r="AC154" s="199"/>
      <c r="AD154" s="199"/>
      <c r="AE154" s="199"/>
      <c r="AF154" s="199">
        <v>0</v>
      </c>
      <c r="AG154" s="199"/>
      <c r="AH154" s="199"/>
      <c r="AI154" s="199"/>
      <c r="AJ154" s="199"/>
      <c r="AK154" s="199">
        <v>0</v>
      </c>
      <c r="AL154" s="199"/>
      <c r="AM154" s="199"/>
      <c r="AN154" s="199"/>
      <c r="AO154" s="199"/>
      <c r="AP154" s="199">
        <v>5</v>
      </c>
      <c r="AQ154" s="199"/>
      <c r="AR154" s="199"/>
      <c r="AS154" s="199"/>
      <c r="AT154" s="199"/>
      <c r="AU154" s="199">
        <v>0</v>
      </c>
      <c r="AV154" s="199"/>
      <c r="AW154" s="199"/>
      <c r="AX154" s="199"/>
      <c r="AY154" s="199"/>
      <c r="AZ154" s="199">
        <f>AP154+AU154</f>
        <v>5</v>
      </c>
      <c r="BA154" s="199"/>
      <c r="BB154" s="199"/>
      <c r="BC154" s="199"/>
      <c r="BD154" s="199">
        <f>IF(AA154=0,0,AP154/AA154*100-100)</f>
        <v>0</v>
      </c>
      <c r="BE154" s="199"/>
      <c r="BF154" s="199"/>
      <c r="BG154" s="199"/>
      <c r="BH154" s="199"/>
      <c r="BI154" s="199">
        <f>IF(AF154=0,0,AU154/AF154*100-100)</f>
        <v>0</v>
      </c>
      <c r="BJ154" s="199"/>
      <c r="BK154" s="199"/>
      <c r="BL154" s="199"/>
      <c r="BM154" s="199"/>
      <c r="BN154" s="199">
        <f>IF(AK154=0,0,AZ154/AK154*100-100)</f>
        <v>0</v>
      </c>
      <c r="BO154" s="199"/>
      <c r="BP154" s="199"/>
      <c r="BQ154" s="199"/>
    </row>
    <row r="155" spans="1:69" ht="15.75" customHeight="1" x14ac:dyDescent="0.2">
      <c r="A155" s="39"/>
      <c r="B155" s="39"/>
      <c r="C155" s="187" t="s">
        <v>145</v>
      </c>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9"/>
      <c r="AA155" s="199">
        <v>0</v>
      </c>
      <c r="AB155" s="199"/>
      <c r="AC155" s="199"/>
      <c r="AD155" s="199"/>
      <c r="AE155" s="199"/>
      <c r="AF155" s="199">
        <v>0</v>
      </c>
      <c r="AG155" s="199"/>
      <c r="AH155" s="199"/>
      <c r="AI155" s="199"/>
      <c r="AJ155" s="199"/>
      <c r="AK155" s="199">
        <v>0</v>
      </c>
      <c r="AL155" s="199"/>
      <c r="AM155" s="199"/>
      <c r="AN155" s="199"/>
      <c r="AO155" s="199"/>
      <c r="AP155" s="199">
        <v>5</v>
      </c>
      <c r="AQ155" s="199"/>
      <c r="AR155" s="199"/>
      <c r="AS155" s="199"/>
      <c r="AT155" s="199"/>
      <c r="AU155" s="199">
        <v>0</v>
      </c>
      <c r="AV155" s="199"/>
      <c r="AW155" s="199"/>
      <c r="AX155" s="199"/>
      <c r="AY155" s="199"/>
      <c r="AZ155" s="199">
        <f>AP155+AU155</f>
        <v>5</v>
      </c>
      <c r="BA155" s="199"/>
      <c r="BB155" s="199"/>
      <c r="BC155" s="199"/>
      <c r="BD155" s="199">
        <f>IF(AA155=0,0,AP155/AA155*100-100)</f>
        <v>0</v>
      </c>
      <c r="BE155" s="199"/>
      <c r="BF155" s="199"/>
      <c r="BG155" s="199"/>
      <c r="BH155" s="199"/>
      <c r="BI155" s="199">
        <f>IF(AF155=0,0,AU155/AF155*100-100)</f>
        <v>0</v>
      </c>
      <c r="BJ155" s="199"/>
      <c r="BK155" s="199"/>
      <c r="BL155" s="199"/>
      <c r="BM155" s="199"/>
      <c r="BN155" s="199">
        <f>IF(AK155=0,0,AZ155/AK155*100-100)</f>
        <v>0</v>
      </c>
      <c r="BO155" s="199"/>
      <c r="BP155" s="199"/>
      <c r="BQ155" s="199"/>
    </row>
    <row r="156" spans="1:69" ht="25.5" customHeight="1" x14ac:dyDescent="0.2">
      <c r="A156" s="39"/>
      <c r="B156" s="39"/>
      <c r="C156" s="187" t="s">
        <v>146</v>
      </c>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9"/>
      <c r="AA156" s="199">
        <v>0</v>
      </c>
      <c r="AB156" s="199"/>
      <c r="AC156" s="199"/>
      <c r="AD156" s="199"/>
      <c r="AE156" s="199"/>
      <c r="AF156" s="199">
        <v>0</v>
      </c>
      <c r="AG156" s="199"/>
      <c r="AH156" s="199"/>
      <c r="AI156" s="199"/>
      <c r="AJ156" s="199"/>
      <c r="AK156" s="199">
        <v>0</v>
      </c>
      <c r="AL156" s="199"/>
      <c r="AM156" s="199"/>
      <c r="AN156" s="199"/>
      <c r="AO156" s="199"/>
      <c r="AP156" s="199">
        <v>389</v>
      </c>
      <c r="AQ156" s="199"/>
      <c r="AR156" s="199"/>
      <c r="AS156" s="199"/>
      <c r="AT156" s="199"/>
      <c r="AU156" s="199">
        <v>0</v>
      </c>
      <c r="AV156" s="199"/>
      <c r="AW156" s="199"/>
      <c r="AX156" s="199"/>
      <c r="AY156" s="199"/>
      <c r="AZ156" s="199">
        <f>AP156+AU156</f>
        <v>389</v>
      </c>
      <c r="BA156" s="199"/>
      <c r="BB156" s="199"/>
      <c r="BC156" s="199"/>
      <c r="BD156" s="199">
        <f>IF(AA156=0,0,AP156/AA156*100-100)</f>
        <v>0</v>
      </c>
      <c r="BE156" s="199"/>
      <c r="BF156" s="199"/>
      <c r="BG156" s="199"/>
      <c r="BH156" s="199"/>
      <c r="BI156" s="199">
        <f>IF(AF156=0,0,AU156/AF156*100-100)</f>
        <v>0</v>
      </c>
      <c r="BJ156" s="199"/>
      <c r="BK156" s="199"/>
      <c r="BL156" s="199"/>
      <c r="BM156" s="199"/>
      <c r="BN156" s="199">
        <f>IF(AK156=0,0,AZ156/AK156*100-100)</f>
        <v>0</v>
      </c>
      <c r="BO156" s="199"/>
      <c r="BP156" s="199"/>
      <c r="BQ156" s="199"/>
    </row>
    <row r="157" spans="1:69" ht="25.5" customHeight="1" x14ac:dyDescent="0.2">
      <c r="A157" s="39"/>
      <c r="B157" s="39"/>
      <c r="C157" s="187" t="s">
        <v>149</v>
      </c>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9"/>
      <c r="AA157" s="199">
        <v>0</v>
      </c>
      <c r="AB157" s="199"/>
      <c r="AC157" s="199"/>
      <c r="AD157" s="199"/>
      <c r="AE157" s="199"/>
      <c r="AF157" s="199">
        <v>0</v>
      </c>
      <c r="AG157" s="199"/>
      <c r="AH157" s="199"/>
      <c r="AI157" s="199"/>
      <c r="AJ157" s="199"/>
      <c r="AK157" s="199">
        <v>0</v>
      </c>
      <c r="AL157" s="199"/>
      <c r="AM157" s="199"/>
      <c r="AN157" s="199"/>
      <c r="AO157" s="199"/>
      <c r="AP157" s="199">
        <v>241</v>
      </c>
      <c r="AQ157" s="199"/>
      <c r="AR157" s="199"/>
      <c r="AS157" s="199"/>
      <c r="AT157" s="199"/>
      <c r="AU157" s="199">
        <v>0</v>
      </c>
      <c r="AV157" s="199"/>
      <c r="AW157" s="199"/>
      <c r="AX157" s="199"/>
      <c r="AY157" s="199"/>
      <c r="AZ157" s="199">
        <f>AP157+AU157</f>
        <v>241</v>
      </c>
      <c r="BA157" s="199"/>
      <c r="BB157" s="199"/>
      <c r="BC157" s="199"/>
      <c r="BD157" s="199">
        <f>IF(AA157=0,0,AP157/AA157*100-100)</f>
        <v>0</v>
      </c>
      <c r="BE157" s="199"/>
      <c r="BF157" s="199"/>
      <c r="BG157" s="199"/>
      <c r="BH157" s="199"/>
      <c r="BI157" s="199">
        <f>IF(AF157=0,0,AU157/AF157*100-100)</f>
        <v>0</v>
      </c>
      <c r="BJ157" s="199"/>
      <c r="BK157" s="199"/>
      <c r="BL157" s="199"/>
      <c r="BM157" s="199"/>
      <c r="BN157" s="199">
        <f>IF(AK157=0,0,AZ157/AK157*100-100)</f>
        <v>0</v>
      </c>
      <c r="BO157" s="199"/>
      <c r="BP157" s="199"/>
      <c r="BQ157" s="199"/>
    </row>
    <row r="158" spans="1:69" ht="25.5" customHeight="1" x14ac:dyDescent="0.2">
      <c r="A158" s="39"/>
      <c r="B158" s="39"/>
      <c r="C158" s="187" t="s">
        <v>152</v>
      </c>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9"/>
      <c r="AA158" s="199">
        <v>0</v>
      </c>
      <c r="AB158" s="199"/>
      <c r="AC158" s="199"/>
      <c r="AD158" s="199"/>
      <c r="AE158" s="199"/>
      <c r="AF158" s="199">
        <v>0</v>
      </c>
      <c r="AG158" s="199"/>
      <c r="AH158" s="199"/>
      <c r="AI158" s="199"/>
      <c r="AJ158" s="199"/>
      <c r="AK158" s="199">
        <v>0</v>
      </c>
      <c r="AL158" s="199"/>
      <c r="AM158" s="199"/>
      <c r="AN158" s="199"/>
      <c r="AO158" s="199"/>
      <c r="AP158" s="199">
        <v>6737</v>
      </c>
      <c r="AQ158" s="199"/>
      <c r="AR158" s="199"/>
      <c r="AS158" s="199"/>
      <c r="AT158" s="199"/>
      <c r="AU158" s="199">
        <v>0</v>
      </c>
      <c r="AV158" s="199"/>
      <c r="AW158" s="199"/>
      <c r="AX158" s="199"/>
      <c r="AY158" s="199"/>
      <c r="AZ158" s="199">
        <f>AP158+AU158</f>
        <v>6737</v>
      </c>
      <c r="BA158" s="199"/>
      <c r="BB158" s="199"/>
      <c r="BC158" s="199"/>
      <c r="BD158" s="199">
        <f>IF(AA158=0,0,AP158/AA158*100-100)</f>
        <v>0</v>
      </c>
      <c r="BE158" s="199"/>
      <c r="BF158" s="199"/>
      <c r="BG158" s="199"/>
      <c r="BH158" s="199"/>
      <c r="BI158" s="199">
        <f>IF(AF158=0,0,AU158/AF158*100-100)</f>
        <v>0</v>
      </c>
      <c r="BJ158" s="199"/>
      <c r="BK158" s="199"/>
      <c r="BL158" s="199"/>
      <c r="BM158" s="199"/>
      <c r="BN158" s="199">
        <f>IF(AK158=0,0,AZ158/AK158*100-100)</f>
        <v>0</v>
      </c>
      <c r="BO158" s="199"/>
      <c r="BP158" s="199"/>
      <c r="BQ158" s="199"/>
    </row>
    <row r="159" spans="1:69" ht="15" customHeight="1" x14ac:dyDescent="0.2">
      <c r="A159" s="39"/>
      <c r="B159" s="39"/>
      <c r="C159" s="187" t="s">
        <v>155</v>
      </c>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9"/>
      <c r="AA159" s="199">
        <v>0</v>
      </c>
      <c r="AB159" s="199"/>
      <c r="AC159" s="199"/>
      <c r="AD159" s="199"/>
      <c r="AE159" s="199"/>
      <c r="AF159" s="199">
        <v>0</v>
      </c>
      <c r="AG159" s="199"/>
      <c r="AH159" s="199"/>
      <c r="AI159" s="199"/>
      <c r="AJ159" s="199"/>
      <c r="AK159" s="199">
        <v>0</v>
      </c>
      <c r="AL159" s="199"/>
      <c r="AM159" s="199"/>
      <c r="AN159" s="199"/>
      <c r="AO159" s="199"/>
      <c r="AP159" s="199">
        <v>14484</v>
      </c>
      <c r="AQ159" s="199"/>
      <c r="AR159" s="199"/>
      <c r="AS159" s="199"/>
      <c r="AT159" s="199"/>
      <c r="AU159" s="199">
        <v>0</v>
      </c>
      <c r="AV159" s="199"/>
      <c r="AW159" s="199"/>
      <c r="AX159" s="199"/>
      <c r="AY159" s="199"/>
      <c r="AZ159" s="199">
        <f>AP159+AU159</f>
        <v>14484</v>
      </c>
      <c r="BA159" s="199"/>
      <c r="BB159" s="199"/>
      <c r="BC159" s="199"/>
      <c r="BD159" s="199">
        <f>IF(AA159=0,0,AP159/AA159*100-100)</f>
        <v>0</v>
      </c>
      <c r="BE159" s="199"/>
      <c r="BF159" s="199"/>
      <c r="BG159" s="199"/>
      <c r="BH159" s="199"/>
      <c r="BI159" s="199">
        <f>IF(AF159=0,0,AU159/AF159*100-100)</f>
        <v>0</v>
      </c>
      <c r="BJ159" s="199"/>
      <c r="BK159" s="199"/>
      <c r="BL159" s="199"/>
      <c r="BM159" s="199"/>
      <c r="BN159" s="199">
        <f>IF(AK159=0,0,AZ159/AK159*100-100)</f>
        <v>0</v>
      </c>
      <c r="BO159" s="199"/>
      <c r="BP159" s="199"/>
      <c r="BQ159" s="199"/>
    </row>
    <row r="160" spans="1:69" ht="15" customHeight="1" x14ac:dyDescent="0.2">
      <c r="A160" s="39"/>
      <c r="B160" s="39"/>
      <c r="C160" s="187" t="s">
        <v>158</v>
      </c>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9"/>
      <c r="AA160" s="199">
        <v>0</v>
      </c>
      <c r="AB160" s="199"/>
      <c r="AC160" s="199"/>
      <c r="AD160" s="199"/>
      <c r="AE160" s="199"/>
      <c r="AF160" s="199">
        <v>0</v>
      </c>
      <c r="AG160" s="199"/>
      <c r="AH160" s="199"/>
      <c r="AI160" s="199"/>
      <c r="AJ160" s="199"/>
      <c r="AK160" s="199">
        <v>0</v>
      </c>
      <c r="AL160" s="199"/>
      <c r="AM160" s="199"/>
      <c r="AN160" s="199"/>
      <c r="AO160" s="199"/>
      <c r="AP160" s="199">
        <v>10</v>
      </c>
      <c r="AQ160" s="199"/>
      <c r="AR160" s="199"/>
      <c r="AS160" s="199"/>
      <c r="AT160" s="199"/>
      <c r="AU160" s="199">
        <v>0</v>
      </c>
      <c r="AV160" s="199"/>
      <c r="AW160" s="199"/>
      <c r="AX160" s="199"/>
      <c r="AY160" s="199"/>
      <c r="AZ160" s="199">
        <f>AP160+AU160</f>
        <v>10</v>
      </c>
      <c r="BA160" s="199"/>
      <c r="BB160" s="199"/>
      <c r="BC160" s="199"/>
      <c r="BD160" s="199">
        <f>IF(AA160=0,0,AP160/AA160*100-100)</f>
        <v>0</v>
      </c>
      <c r="BE160" s="199"/>
      <c r="BF160" s="199"/>
      <c r="BG160" s="199"/>
      <c r="BH160" s="199"/>
      <c r="BI160" s="199">
        <f>IF(AF160=0,0,AU160/AF160*100-100)</f>
        <v>0</v>
      </c>
      <c r="BJ160" s="199"/>
      <c r="BK160" s="199"/>
      <c r="BL160" s="199"/>
      <c r="BM160" s="199"/>
      <c r="BN160" s="199">
        <f>IF(AK160=0,0,AZ160/AK160*100-100)</f>
        <v>0</v>
      </c>
      <c r="BO160" s="199"/>
      <c r="BP160" s="199"/>
      <c r="BQ160" s="199"/>
    </row>
    <row r="161" spans="1:69" ht="15" customHeight="1" x14ac:dyDescent="0.2">
      <c r="A161" s="39"/>
      <c r="B161" s="39"/>
      <c r="C161" s="187" t="s">
        <v>159</v>
      </c>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9"/>
      <c r="AA161" s="199">
        <v>0</v>
      </c>
      <c r="AB161" s="199"/>
      <c r="AC161" s="199"/>
      <c r="AD161" s="199"/>
      <c r="AE161" s="199"/>
      <c r="AF161" s="199">
        <v>0</v>
      </c>
      <c r="AG161" s="199"/>
      <c r="AH161" s="199"/>
      <c r="AI161" s="199"/>
      <c r="AJ161" s="199"/>
      <c r="AK161" s="199">
        <v>0</v>
      </c>
      <c r="AL161" s="199"/>
      <c r="AM161" s="199"/>
      <c r="AN161" s="199"/>
      <c r="AO161" s="199"/>
      <c r="AP161" s="199">
        <v>20</v>
      </c>
      <c r="AQ161" s="199"/>
      <c r="AR161" s="199"/>
      <c r="AS161" s="199"/>
      <c r="AT161" s="199"/>
      <c r="AU161" s="199">
        <v>0</v>
      </c>
      <c r="AV161" s="199"/>
      <c r="AW161" s="199"/>
      <c r="AX161" s="199"/>
      <c r="AY161" s="199"/>
      <c r="AZ161" s="199">
        <f>AP161+AU161</f>
        <v>20</v>
      </c>
      <c r="BA161" s="199"/>
      <c r="BB161" s="199"/>
      <c r="BC161" s="199"/>
      <c r="BD161" s="199">
        <f>IF(AA161=0,0,AP161/AA161*100-100)</f>
        <v>0</v>
      </c>
      <c r="BE161" s="199"/>
      <c r="BF161" s="199"/>
      <c r="BG161" s="199"/>
      <c r="BH161" s="199"/>
      <c r="BI161" s="199">
        <f>IF(AF161=0,0,AU161/AF161*100-100)</f>
        <v>0</v>
      </c>
      <c r="BJ161" s="199"/>
      <c r="BK161" s="199"/>
      <c r="BL161" s="199"/>
      <c r="BM161" s="199"/>
      <c r="BN161" s="199">
        <f>IF(AK161=0,0,AZ161/AK161*100-100)</f>
        <v>0</v>
      </c>
      <c r="BO161" s="199"/>
      <c r="BP161" s="199"/>
      <c r="BQ161" s="199"/>
    </row>
    <row r="162" spans="1:69" ht="38.25" customHeight="1" x14ac:dyDescent="0.2">
      <c r="A162" s="39"/>
      <c r="B162" s="39"/>
      <c r="C162" s="187" t="s">
        <v>160</v>
      </c>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9"/>
      <c r="AA162" s="199">
        <v>0</v>
      </c>
      <c r="AB162" s="199"/>
      <c r="AC162" s="199"/>
      <c r="AD162" s="199"/>
      <c r="AE162" s="199"/>
      <c r="AF162" s="199">
        <v>0</v>
      </c>
      <c r="AG162" s="199"/>
      <c r="AH162" s="199"/>
      <c r="AI162" s="199"/>
      <c r="AJ162" s="199"/>
      <c r="AK162" s="199">
        <v>0</v>
      </c>
      <c r="AL162" s="199"/>
      <c r="AM162" s="199"/>
      <c r="AN162" s="199"/>
      <c r="AO162" s="199"/>
      <c r="AP162" s="199">
        <v>0</v>
      </c>
      <c r="AQ162" s="199"/>
      <c r="AR162" s="199"/>
      <c r="AS162" s="199"/>
      <c r="AT162" s="199"/>
      <c r="AU162" s="199">
        <v>513</v>
      </c>
      <c r="AV162" s="199"/>
      <c r="AW162" s="199"/>
      <c r="AX162" s="199"/>
      <c r="AY162" s="199"/>
      <c r="AZ162" s="199">
        <f>AP162+AU162</f>
        <v>513</v>
      </c>
      <c r="BA162" s="199"/>
      <c r="BB162" s="199"/>
      <c r="BC162" s="199"/>
      <c r="BD162" s="199">
        <f>IF(AA162=0,0,AP162/AA162*100-100)</f>
        <v>0</v>
      </c>
      <c r="BE162" s="199"/>
      <c r="BF162" s="199"/>
      <c r="BG162" s="199"/>
      <c r="BH162" s="199"/>
      <c r="BI162" s="199">
        <f>IF(AF162=0,0,AU162/AF162*100-100)</f>
        <v>0</v>
      </c>
      <c r="BJ162" s="199"/>
      <c r="BK162" s="199"/>
      <c r="BL162" s="199"/>
      <c r="BM162" s="199"/>
      <c r="BN162" s="199">
        <f>IF(AK162=0,0,AZ162/AK162*100-100)</f>
        <v>0</v>
      </c>
      <c r="BO162" s="199"/>
      <c r="BP162" s="199"/>
      <c r="BQ162" s="199"/>
    </row>
    <row r="163" spans="1:69" s="171" customFormat="1" ht="15" customHeight="1" x14ac:dyDescent="0.2">
      <c r="A163" s="119"/>
      <c r="B163" s="119"/>
      <c r="C163" s="184" t="s">
        <v>163</v>
      </c>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1"/>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spans="1:69" ht="25.5" customHeight="1" x14ac:dyDescent="0.2">
      <c r="A164" s="39"/>
      <c r="B164" s="39"/>
      <c r="C164" s="187" t="s">
        <v>164</v>
      </c>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9"/>
      <c r="AA164" s="199">
        <v>0</v>
      </c>
      <c r="AB164" s="199"/>
      <c r="AC164" s="199"/>
      <c r="AD164" s="199"/>
      <c r="AE164" s="199"/>
      <c r="AF164" s="199">
        <v>0</v>
      </c>
      <c r="AG164" s="199"/>
      <c r="AH164" s="199"/>
      <c r="AI164" s="199"/>
      <c r="AJ164" s="199"/>
      <c r="AK164" s="199">
        <v>0</v>
      </c>
      <c r="AL164" s="199"/>
      <c r="AM164" s="199"/>
      <c r="AN164" s="199"/>
      <c r="AO164" s="199"/>
      <c r="AP164" s="199">
        <v>273612.68</v>
      </c>
      <c r="AQ164" s="199"/>
      <c r="AR164" s="199"/>
      <c r="AS164" s="199"/>
      <c r="AT164" s="199"/>
      <c r="AU164" s="199">
        <v>0</v>
      </c>
      <c r="AV164" s="199"/>
      <c r="AW164" s="199"/>
      <c r="AX164" s="199"/>
      <c r="AY164" s="199"/>
      <c r="AZ164" s="199">
        <f>AP164+AU164</f>
        <v>273612.68</v>
      </c>
      <c r="BA164" s="199"/>
      <c r="BB164" s="199"/>
      <c r="BC164" s="199"/>
      <c r="BD164" s="199">
        <f>IF(AA164=0,0,AP164/AA164*100-100)</f>
        <v>0</v>
      </c>
      <c r="BE164" s="199"/>
      <c r="BF164" s="199"/>
      <c r="BG164" s="199"/>
      <c r="BH164" s="199"/>
      <c r="BI164" s="199">
        <f>IF(AF164=0,0,AU164/AF164*100-100)</f>
        <v>0</v>
      </c>
      <c r="BJ164" s="199"/>
      <c r="BK164" s="199"/>
      <c r="BL164" s="199"/>
      <c r="BM164" s="199"/>
      <c r="BN164" s="199">
        <f>IF(AK164=0,0,AZ164/AK164*100-100)</f>
        <v>0</v>
      </c>
      <c r="BO164" s="199"/>
      <c r="BP164" s="199"/>
      <c r="BQ164" s="199"/>
    </row>
    <row r="165" spans="1:69" ht="15" customHeight="1" x14ac:dyDescent="0.2">
      <c r="A165" s="39"/>
      <c r="B165" s="39"/>
      <c r="C165" s="187" t="s">
        <v>167</v>
      </c>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9"/>
      <c r="AA165" s="199">
        <v>0</v>
      </c>
      <c r="AB165" s="199"/>
      <c r="AC165" s="199"/>
      <c r="AD165" s="199"/>
      <c r="AE165" s="199"/>
      <c r="AF165" s="199">
        <v>0</v>
      </c>
      <c r="AG165" s="199"/>
      <c r="AH165" s="199"/>
      <c r="AI165" s="199"/>
      <c r="AJ165" s="199"/>
      <c r="AK165" s="199">
        <v>0</v>
      </c>
      <c r="AL165" s="199"/>
      <c r="AM165" s="199"/>
      <c r="AN165" s="199"/>
      <c r="AO165" s="199"/>
      <c r="AP165" s="199">
        <v>23454</v>
      </c>
      <c r="AQ165" s="199"/>
      <c r="AR165" s="199"/>
      <c r="AS165" s="199"/>
      <c r="AT165" s="199"/>
      <c r="AU165" s="199">
        <v>0</v>
      </c>
      <c r="AV165" s="199"/>
      <c r="AW165" s="199"/>
      <c r="AX165" s="199"/>
      <c r="AY165" s="199"/>
      <c r="AZ165" s="199">
        <f>AP165+AU165</f>
        <v>23454</v>
      </c>
      <c r="BA165" s="199"/>
      <c r="BB165" s="199"/>
      <c r="BC165" s="199"/>
      <c r="BD165" s="199">
        <f>IF(AA165=0,0,AP165/AA165*100-100)</f>
        <v>0</v>
      </c>
      <c r="BE165" s="199"/>
      <c r="BF165" s="199"/>
      <c r="BG165" s="199"/>
      <c r="BH165" s="199"/>
      <c r="BI165" s="199">
        <f>IF(AF165=0,0,AU165/AF165*100-100)</f>
        <v>0</v>
      </c>
      <c r="BJ165" s="199"/>
      <c r="BK165" s="199"/>
      <c r="BL165" s="199"/>
      <c r="BM165" s="199"/>
      <c r="BN165" s="199">
        <f>IF(AK165=0,0,AZ165/AK165*100-100)</f>
        <v>0</v>
      </c>
      <c r="BO165" s="199"/>
      <c r="BP165" s="199"/>
      <c r="BQ165" s="199"/>
    </row>
    <row r="166" spans="1:69" ht="25.5" customHeight="1" x14ac:dyDescent="0.2">
      <c r="A166" s="39"/>
      <c r="B166" s="39"/>
      <c r="C166" s="187" t="s">
        <v>170</v>
      </c>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9"/>
      <c r="AA166" s="199">
        <v>0</v>
      </c>
      <c r="AB166" s="199"/>
      <c r="AC166" s="199"/>
      <c r="AD166" s="199"/>
      <c r="AE166" s="199"/>
      <c r="AF166" s="199">
        <v>0</v>
      </c>
      <c r="AG166" s="199"/>
      <c r="AH166" s="199"/>
      <c r="AI166" s="199"/>
      <c r="AJ166" s="199"/>
      <c r="AK166" s="199">
        <v>0</v>
      </c>
      <c r="AL166" s="199"/>
      <c r="AM166" s="199"/>
      <c r="AN166" s="199"/>
      <c r="AO166" s="199"/>
      <c r="AP166" s="199">
        <v>486.6</v>
      </c>
      <c r="AQ166" s="199"/>
      <c r="AR166" s="199"/>
      <c r="AS166" s="199"/>
      <c r="AT166" s="199"/>
      <c r="AU166" s="199">
        <v>0</v>
      </c>
      <c r="AV166" s="199"/>
      <c r="AW166" s="199"/>
      <c r="AX166" s="199"/>
      <c r="AY166" s="199"/>
      <c r="AZ166" s="199">
        <f>AP166+AU166</f>
        <v>486.6</v>
      </c>
      <c r="BA166" s="199"/>
      <c r="BB166" s="199"/>
      <c r="BC166" s="199"/>
      <c r="BD166" s="199">
        <f>IF(AA166=0,0,AP166/AA166*100-100)</f>
        <v>0</v>
      </c>
      <c r="BE166" s="199"/>
      <c r="BF166" s="199"/>
      <c r="BG166" s="199"/>
      <c r="BH166" s="199"/>
      <c r="BI166" s="199">
        <f>IF(AF166=0,0,AU166/AF166*100-100)</f>
        <v>0</v>
      </c>
      <c r="BJ166" s="199"/>
      <c r="BK166" s="199"/>
      <c r="BL166" s="199"/>
      <c r="BM166" s="199"/>
      <c r="BN166" s="199">
        <f>IF(AK166=0,0,AZ166/AK166*100-100)</f>
        <v>0</v>
      </c>
      <c r="BO166" s="199"/>
      <c r="BP166" s="199"/>
      <c r="BQ166" s="199"/>
    </row>
    <row r="167" spans="1:69" ht="15" customHeight="1" x14ac:dyDescent="0.2">
      <c r="A167" s="39"/>
      <c r="B167" s="39"/>
      <c r="C167" s="187" t="s">
        <v>173</v>
      </c>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9"/>
      <c r="AA167" s="199">
        <v>0</v>
      </c>
      <c r="AB167" s="199"/>
      <c r="AC167" s="199"/>
      <c r="AD167" s="199"/>
      <c r="AE167" s="199"/>
      <c r="AF167" s="199">
        <v>0</v>
      </c>
      <c r="AG167" s="199"/>
      <c r="AH167" s="199"/>
      <c r="AI167" s="199"/>
      <c r="AJ167" s="199"/>
      <c r="AK167" s="199">
        <v>0</v>
      </c>
      <c r="AL167" s="199"/>
      <c r="AM167" s="199"/>
      <c r="AN167" s="199"/>
      <c r="AO167" s="199"/>
      <c r="AP167" s="199">
        <v>60942.74</v>
      </c>
      <c r="AQ167" s="199"/>
      <c r="AR167" s="199"/>
      <c r="AS167" s="199"/>
      <c r="AT167" s="199"/>
      <c r="AU167" s="199">
        <v>9266.26</v>
      </c>
      <c r="AV167" s="199"/>
      <c r="AW167" s="199"/>
      <c r="AX167" s="199"/>
      <c r="AY167" s="199"/>
      <c r="AZ167" s="199">
        <f>AP167+AU167</f>
        <v>70209</v>
      </c>
      <c r="BA167" s="199"/>
      <c r="BB167" s="199"/>
      <c r="BC167" s="199"/>
      <c r="BD167" s="199">
        <f>IF(AA167=0,0,AP167/AA167*100-100)</f>
        <v>0</v>
      </c>
      <c r="BE167" s="199"/>
      <c r="BF167" s="199"/>
      <c r="BG167" s="199"/>
      <c r="BH167" s="199"/>
      <c r="BI167" s="199">
        <f>IF(AF167=0,0,AU167/AF167*100-100)</f>
        <v>0</v>
      </c>
      <c r="BJ167" s="199"/>
      <c r="BK167" s="199"/>
      <c r="BL167" s="199"/>
      <c r="BM167" s="199"/>
      <c r="BN167" s="199">
        <f>IF(AK167=0,0,AZ167/AK167*100-100)</f>
        <v>0</v>
      </c>
      <c r="BO167" s="199"/>
      <c r="BP167" s="199"/>
      <c r="BQ167" s="199"/>
    </row>
    <row r="168" spans="1:69" ht="15" customHeight="1" x14ac:dyDescent="0.2">
      <c r="A168" s="39"/>
      <c r="B168" s="39"/>
      <c r="C168" s="187" t="s">
        <v>176</v>
      </c>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9"/>
      <c r="AA168" s="199">
        <v>0</v>
      </c>
      <c r="AB168" s="199"/>
      <c r="AC168" s="199"/>
      <c r="AD168" s="199"/>
      <c r="AE168" s="199"/>
      <c r="AF168" s="199">
        <v>0</v>
      </c>
      <c r="AG168" s="199"/>
      <c r="AH168" s="199"/>
      <c r="AI168" s="199"/>
      <c r="AJ168" s="199"/>
      <c r="AK168" s="199">
        <v>0</v>
      </c>
      <c r="AL168" s="199"/>
      <c r="AM168" s="199"/>
      <c r="AN168" s="199"/>
      <c r="AO168" s="199"/>
      <c r="AP168" s="199">
        <v>11297.97</v>
      </c>
      <c r="AQ168" s="199"/>
      <c r="AR168" s="199"/>
      <c r="AS168" s="199"/>
      <c r="AT168" s="199"/>
      <c r="AU168" s="199">
        <v>0</v>
      </c>
      <c r="AV168" s="199"/>
      <c r="AW168" s="199"/>
      <c r="AX168" s="199"/>
      <c r="AY168" s="199"/>
      <c r="AZ168" s="199">
        <f>AP168+AU168</f>
        <v>11297.97</v>
      </c>
      <c r="BA168" s="199"/>
      <c r="BB168" s="199"/>
      <c r="BC168" s="199"/>
      <c r="BD168" s="199">
        <f>IF(AA168=0,0,AP168/AA168*100-100)</f>
        <v>0</v>
      </c>
      <c r="BE168" s="199"/>
      <c r="BF168" s="199"/>
      <c r="BG168" s="199"/>
      <c r="BH168" s="199"/>
      <c r="BI168" s="199">
        <f>IF(AF168=0,0,AU168/AF168*100-100)</f>
        <v>0</v>
      </c>
      <c r="BJ168" s="199"/>
      <c r="BK168" s="199"/>
      <c r="BL168" s="199"/>
      <c r="BM168" s="199"/>
      <c r="BN168" s="199">
        <f>IF(AK168=0,0,AZ168/AK168*100-100)</f>
        <v>0</v>
      </c>
      <c r="BO168" s="199"/>
      <c r="BP168" s="199"/>
      <c r="BQ168" s="199"/>
    </row>
    <row r="169" spans="1:69" ht="25.5" customHeight="1" x14ac:dyDescent="0.2">
      <c r="A169" s="39"/>
      <c r="B169" s="39"/>
      <c r="C169" s="187" t="s">
        <v>177</v>
      </c>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9"/>
      <c r="AA169" s="199">
        <v>0</v>
      </c>
      <c r="AB169" s="199"/>
      <c r="AC169" s="199"/>
      <c r="AD169" s="199"/>
      <c r="AE169" s="199"/>
      <c r="AF169" s="199">
        <v>0</v>
      </c>
      <c r="AG169" s="199"/>
      <c r="AH169" s="199"/>
      <c r="AI169" s="199"/>
      <c r="AJ169" s="199"/>
      <c r="AK169" s="199">
        <v>0</v>
      </c>
      <c r="AL169" s="199"/>
      <c r="AM169" s="199"/>
      <c r="AN169" s="199"/>
      <c r="AO169" s="199"/>
      <c r="AP169" s="199">
        <v>0</v>
      </c>
      <c r="AQ169" s="199"/>
      <c r="AR169" s="199"/>
      <c r="AS169" s="199"/>
      <c r="AT169" s="199"/>
      <c r="AU169" s="199">
        <v>4942.4399999999996</v>
      </c>
      <c r="AV169" s="199"/>
      <c r="AW169" s="199"/>
      <c r="AX169" s="199"/>
      <c r="AY169" s="199"/>
      <c r="AZ169" s="199">
        <f>AP169+AU169</f>
        <v>4942.4399999999996</v>
      </c>
      <c r="BA169" s="199"/>
      <c r="BB169" s="199"/>
      <c r="BC169" s="199"/>
      <c r="BD169" s="199">
        <f>IF(AA169=0,0,AP169/AA169*100-100)</f>
        <v>0</v>
      </c>
      <c r="BE169" s="199"/>
      <c r="BF169" s="199"/>
      <c r="BG169" s="199"/>
      <c r="BH169" s="199"/>
      <c r="BI169" s="199">
        <f>IF(AF169=0,0,AU169/AF169*100-100)</f>
        <v>0</v>
      </c>
      <c r="BJ169" s="199"/>
      <c r="BK169" s="199"/>
      <c r="BL169" s="199"/>
      <c r="BM169" s="199"/>
      <c r="BN169" s="199">
        <f>IF(AK169=0,0,AZ169/AK169*100-100)</f>
        <v>0</v>
      </c>
      <c r="BO169" s="199"/>
      <c r="BP169" s="199"/>
      <c r="BQ169" s="199"/>
    </row>
    <row r="170" spans="1:69" s="171" customFormat="1" ht="15" customHeight="1" x14ac:dyDescent="0.2">
      <c r="A170" s="119"/>
      <c r="B170" s="119"/>
      <c r="C170" s="184" t="s">
        <v>180</v>
      </c>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1"/>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spans="1:69" ht="25.5" customHeight="1" x14ac:dyDescent="0.2">
      <c r="A171" s="39"/>
      <c r="B171" s="39"/>
      <c r="C171" s="187" t="s">
        <v>181</v>
      </c>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9"/>
      <c r="AA171" s="199">
        <v>0</v>
      </c>
      <c r="AB171" s="199"/>
      <c r="AC171" s="199"/>
      <c r="AD171" s="199"/>
      <c r="AE171" s="199"/>
      <c r="AF171" s="199">
        <v>0</v>
      </c>
      <c r="AG171" s="199"/>
      <c r="AH171" s="199"/>
      <c r="AI171" s="199"/>
      <c r="AJ171" s="199"/>
      <c r="AK171" s="199">
        <v>0</v>
      </c>
      <c r="AL171" s="199"/>
      <c r="AM171" s="199"/>
      <c r="AN171" s="199"/>
      <c r="AO171" s="199"/>
      <c r="AP171" s="199">
        <v>83.62</v>
      </c>
      <c r="AQ171" s="199"/>
      <c r="AR171" s="199"/>
      <c r="AS171" s="199"/>
      <c r="AT171" s="199"/>
      <c r="AU171" s="199">
        <v>0</v>
      </c>
      <c r="AV171" s="199"/>
      <c r="AW171" s="199"/>
      <c r="AX171" s="199"/>
      <c r="AY171" s="199"/>
      <c r="AZ171" s="199">
        <f>AP171+AU171</f>
        <v>83.62</v>
      </c>
      <c r="BA171" s="199"/>
      <c r="BB171" s="199"/>
      <c r="BC171" s="199"/>
      <c r="BD171" s="199">
        <f>IF(AA171=0,0,AP171/AA171*100-100)</f>
        <v>0</v>
      </c>
      <c r="BE171" s="199"/>
      <c r="BF171" s="199"/>
      <c r="BG171" s="199"/>
      <c r="BH171" s="199"/>
      <c r="BI171" s="199">
        <f>IF(AF171=0,0,AU171/AF171*100-100)</f>
        <v>0</v>
      </c>
      <c r="BJ171" s="199"/>
      <c r="BK171" s="199"/>
      <c r="BL171" s="199"/>
      <c r="BM171" s="199"/>
      <c r="BN171" s="199">
        <f>IF(AK171=0,0,AZ171/AK171*100-100)</f>
        <v>0</v>
      </c>
      <c r="BO171" s="199"/>
      <c r="BP171" s="199"/>
      <c r="BQ171" s="199"/>
    </row>
    <row r="172" spans="1:69" ht="25.5" customHeight="1" x14ac:dyDescent="0.2">
      <c r="A172" s="39"/>
      <c r="B172" s="39"/>
      <c r="C172" s="187" t="s">
        <v>184</v>
      </c>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9"/>
      <c r="AA172" s="199">
        <v>0</v>
      </c>
      <c r="AB172" s="199"/>
      <c r="AC172" s="199"/>
      <c r="AD172" s="199"/>
      <c r="AE172" s="199"/>
      <c r="AF172" s="199">
        <v>0</v>
      </c>
      <c r="AG172" s="199"/>
      <c r="AH172" s="199"/>
      <c r="AI172" s="199"/>
      <c r="AJ172" s="199"/>
      <c r="AK172" s="199">
        <v>0</v>
      </c>
      <c r="AL172" s="199"/>
      <c r="AM172" s="199"/>
      <c r="AN172" s="199"/>
      <c r="AO172" s="199"/>
      <c r="AP172" s="199">
        <v>183</v>
      </c>
      <c r="AQ172" s="199"/>
      <c r="AR172" s="199"/>
      <c r="AS172" s="199"/>
      <c r="AT172" s="199"/>
      <c r="AU172" s="199">
        <v>0</v>
      </c>
      <c r="AV172" s="199"/>
      <c r="AW172" s="199"/>
      <c r="AX172" s="199"/>
      <c r="AY172" s="199"/>
      <c r="AZ172" s="199">
        <f>AP172+AU172</f>
        <v>183</v>
      </c>
      <c r="BA172" s="199"/>
      <c r="BB172" s="199"/>
      <c r="BC172" s="199"/>
      <c r="BD172" s="199">
        <f>IF(AA172=0,0,AP172/AA172*100-100)</f>
        <v>0</v>
      </c>
      <c r="BE172" s="199"/>
      <c r="BF172" s="199"/>
      <c r="BG172" s="199"/>
      <c r="BH172" s="199"/>
      <c r="BI172" s="199">
        <f>IF(AF172=0,0,AU172/AF172*100-100)</f>
        <v>0</v>
      </c>
      <c r="BJ172" s="199"/>
      <c r="BK172" s="199"/>
      <c r="BL172" s="199"/>
      <c r="BM172" s="199"/>
      <c r="BN172" s="199">
        <f>IF(AK172=0,0,AZ172/AK172*100-100)</f>
        <v>0</v>
      </c>
      <c r="BO172" s="199"/>
      <c r="BP172" s="199"/>
      <c r="BQ172" s="199"/>
    </row>
    <row r="173" spans="1:69" ht="25.5" customHeight="1" x14ac:dyDescent="0.2">
      <c r="A173" s="39"/>
      <c r="B173" s="39"/>
      <c r="C173" s="187" t="s">
        <v>187</v>
      </c>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9"/>
      <c r="AA173" s="199">
        <v>0</v>
      </c>
      <c r="AB173" s="199"/>
      <c r="AC173" s="199"/>
      <c r="AD173" s="199"/>
      <c r="AE173" s="199"/>
      <c r="AF173" s="199">
        <v>0</v>
      </c>
      <c r="AG173" s="199"/>
      <c r="AH173" s="199"/>
      <c r="AI173" s="199"/>
      <c r="AJ173" s="199"/>
      <c r="AK173" s="199">
        <v>0</v>
      </c>
      <c r="AL173" s="199"/>
      <c r="AM173" s="199"/>
      <c r="AN173" s="199"/>
      <c r="AO173" s="199"/>
      <c r="AP173" s="199">
        <v>179</v>
      </c>
      <c r="AQ173" s="199"/>
      <c r="AR173" s="199"/>
      <c r="AS173" s="199"/>
      <c r="AT173" s="199"/>
      <c r="AU173" s="199">
        <v>0</v>
      </c>
      <c r="AV173" s="199"/>
      <c r="AW173" s="199"/>
      <c r="AX173" s="199"/>
      <c r="AY173" s="199"/>
      <c r="AZ173" s="199">
        <f>AP173+AU173</f>
        <v>179</v>
      </c>
      <c r="BA173" s="199"/>
      <c r="BB173" s="199"/>
      <c r="BC173" s="199"/>
      <c r="BD173" s="199">
        <f>IF(AA173=0,0,AP173/AA173*100-100)</f>
        <v>0</v>
      </c>
      <c r="BE173" s="199"/>
      <c r="BF173" s="199"/>
      <c r="BG173" s="199"/>
      <c r="BH173" s="199"/>
      <c r="BI173" s="199">
        <f>IF(AF173=0,0,AU173/AF173*100-100)</f>
        <v>0</v>
      </c>
      <c r="BJ173" s="199"/>
      <c r="BK173" s="199"/>
      <c r="BL173" s="199"/>
      <c r="BM173" s="199"/>
      <c r="BN173" s="199">
        <f>IF(AK173=0,0,AZ173/AK173*100-100)</f>
        <v>0</v>
      </c>
      <c r="BO173" s="199"/>
      <c r="BP173" s="199"/>
      <c r="BQ173" s="199"/>
    </row>
    <row r="174" spans="1:69" ht="25.5" customHeight="1" x14ac:dyDescent="0.2">
      <c r="A174" s="39"/>
      <c r="B174" s="39"/>
      <c r="C174" s="187" t="s">
        <v>190</v>
      </c>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9"/>
      <c r="AA174" s="199">
        <v>0</v>
      </c>
      <c r="AB174" s="199"/>
      <c r="AC174" s="199"/>
      <c r="AD174" s="199"/>
      <c r="AE174" s="199"/>
      <c r="AF174" s="199">
        <v>0</v>
      </c>
      <c r="AG174" s="199"/>
      <c r="AH174" s="199"/>
      <c r="AI174" s="199"/>
      <c r="AJ174" s="199"/>
      <c r="AK174" s="199">
        <v>0</v>
      </c>
      <c r="AL174" s="199"/>
      <c r="AM174" s="199"/>
      <c r="AN174" s="199"/>
      <c r="AO174" s="199"/>
      <c r="AP174" s="199">
        <v>15</v>
      </c>
      <c r="AQ174" s="199"/>
      <c r="AR174" s="199"/>
      <c r="AS174" s="199"/>
      <c r="AT174" s="199"/>
      <c r="AU174" s="199">
        <v>0</v>
      </c>
      <c r="AV174" s="199"/>
      <c r="AW174" s="199"/>
      <c r="AX174" s="199"/>
      <c r="AY174" s="199"/>
      <c r="AZ174" s="199">
        <f>AP174+AU174</f>
        <v>15</v>
      </c>
      <c r="BA174" s="199"/>
      <c r="BB174" s="199"/>
      <c r="BC174" s="199"/>
      <c r="BD174" s="199">
        <f>IF(AA174=0,0,AP174/AA174*100-100)</f>
        <v>0</v>
      </c>
      <c r="BE174" s="199"/>
      <c r="BF174" s="199"/>
      <c r="BG174" s="199"/>
      <c r="BH174" s="199"/>
      <c r="BI174" s="199">
        <f>IF(AF174=0,0,AU174/AF174*100-100)</f>
        <v>0</v>
      </c>
      <c r="BJ174" s="199"/>
      <c r="BK174" s="199"/>
      <c r="BL174" s="199"/>
      <c r="BM174" s="199"/>
      <c r="BN174" s="199">
        <f>IF(AK174=0,0,AZ174/AK174*100-100)</f>
        <v>0</v>
      </c>
      <c r="BO174" s="199"/>
      <c r="BP174" s="199"/>
      <c r="BQ174" s="199"/>
    </row>
    <row r="175" spans="1:69" ht="25.5" customHeight="1" x14ac:dyDescent="0.2">
      <c r="A175" s="39"/>
      <c r="B175" s="39"/>
      <c r="C175" s="187" t="s">
        <v>191</v>
      </c>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9"/>
      <c r="AA175" s="199">
        <v>0</v>
      </c>
      <c r="AB175" s="199"/>
      <c r="AC175" s="199"/>
      <c r="AD175" s="199"/>
      <c r="AE175" s="199"/>
      <c r="AF175" s="199">
        <v>0</v>
      </c>
      <c r="AG175" s="199"/>
      <c r="AH175" s="199"/>
      <c r="AI175" s="199"/>
      <c r="AJ175" s="199"/>
      <c r="AK175" s="199">
        <v>0</v>
      </c>
      <c r="AL175" s="199"/>
      <c r="AM175" s="199"/>
      <c r="AN175" s="199"/>
      <c r="AO175" s="199"/>
      <c r="AP175" s="199">
        <v>100</v>
      </c>
      <c r="AQ175" s="199"/>
      <c r="AR175" s="199"/>
      <c r="AS175" s="199"/>
      <c r="AT175" s="199"/>
      <c r="AU175" s="199">
        <v>0</v>
      </c>
      <c r="AV175" s="199"/>
      <c r="AW175" s="199"/>
      <c r="AX175" s="199"/>
      <c r="AY175" s="199"/>
      <c r="AZ175" s="199">
        <f>AP175+AU175</f>
        <v>100</v>
      </c>
      <c r="BA175" s="199"/>
      <c r="BB175" s="199"/>
      <c r="BC175" s="199"/>
      <c r="BD175" s="199">
        <f>IF(AA175=0,0,AP175/AA175*100-100)</f>
        <v>0</v>
      </c>
      <c r="BE175" s="199"/>
      <c r="BF175" s="199"/>
      <c r="BG175" s="199"/>
      <c r="BH175" s="199"/>
      <c r="BI175" s="199">
        <f>IF(AF175=0,0,AU175/AF175*100-100)</f>
        <v>0</v>
      </c>
      <c r="BJ175" s="199"/>
      <c r="BK175" s="199"/>
      <c r="BL175" s="199"/>
      <c r="BM175" s="199"/>
      <c r="BN175" s="199">
        <f>IF(AK175=0,0,AZ175/AK175*100-100)</f>
        <v>0</v>
      </c>
      <c r="BO175" s="199"/>
      <c r="BP175" s="199"/>
      <c r="BQ175" s="199"/>
    </row>
    <row r="176" spans="1:69" ht="15.75" customHeight="1" x14ac:dyDescent="0.2">
      <c r="A176" s="38" t="s">
        <v>61</v>
      </c>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row>
    <row r="177" spans="1:107" ht="15" customHeight="1" x14ac:dyDescent="0.2">
      <c r="A177" s="101" t="s">
        <v>203</v>
      </c>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c r="AC177" s="101"/>
      <c r="AD177" s="101"/>
      <c r="AE177" s="101"/>
      <c r="AF177" s="101"/>
      <c r="AG177" s="101"/>
      <c r="AH177" s="101"/>
      <c r="AI177" s="101"/>
      <c r="AJ177" s="101"/>
      <c r="AK177" s="101"/>
      <c r="AL177" s="101"/>
      <c r="AM177" s="101"/>
      <c r="AN177" s="101"/>
      <c r="AO177" s="101"/>
      <c r="AP177" s="101"/>
      <c r="AQ177" s="101"/>
      <c r="AR177" s="101"/>
      <c r="AS177" s="101"/>
      <c r="AT177" s="101"/>
      <c r="AU177" s="101"/>
      <c r="AV177" s="101"/>
      <c r="AW177" s="101"/>
      <c r="AX177" s="101"/>
      <c r="AY177" s="101"/>
      <c r="AZ177" s="101"/>
      <c r="BA177" s="101"/>
      <c r="BB177" s="101"/>
      <c r="BC177" s="101"/>
      <c r="BD177" s="101"/>
      <c r="BE177" s="101"/>
      <c r="BF177" s="101"/>
      <c r="BG177" s="101"/>
      <c r="BH177" s="101"/>
      <c r="BI177" s="101"/>
      <c r="BJ177" s="101"/>
      <c r="BK177" s="101"/>
      <c r="BL177" s="101"/>
      <c r="BM177" s="101"/>
      <c r="BN177" s="101"/>
    </row>
    <row r="178" spans="1:107" s="30" customFormat="1" ht="47.25" customHeight="1" x14ac:dyDescent="0.2">
      <c r="A178" s="87" t="s">
        <v>62</v>
      </c>
      <c r="B178" s="87"/>
      <c r="C178" s="87" t="s">
        <v>4</v>
      </c>
      <c r="D178" s="87"/>
      <c r="E178" s="87"/>
      <c r="F178" s="87"/>
      <c r="G178" s="87"/>
      <c r="H178" s="87"/>
      <c r="I178" s="87"/>
      <c r="J178" s="87"/>
      <c r="K178" s="87"/>
      <c r="L178" s="87"/>
      <c r="M178" s="87"/>
      <c r="N178" s="87"/>
      <c r="O178" s="87"/>
      <c r="P178" s="87"/>
      <c r="Q178" s="87"/>
      <c r="R178" s="87"/>
      <c r="S178" s="87" t="s">
        <v>63</v>
      </c>
      <c r="T178" s="87"/>
      <c r="U178" s="87"/>
      <c r="V178" s="87"/>
      <c r="W178" s="87"/>
      <c r="X178" s="87"/>
      <c r="Y178" s="87"/>
      <c r="Z178" s="87"/>
      <c r="AA178" s="87" t="s">
        <v>64</v>
      </c>
      <c r="AB178" s="87"/>
      <c r="AC178" s="87"/>
      <c r="AD178" s="87"/>
      <c r="AE178" s="87"/>
      <c r="AF178" s="87"/>
      <c r="AG178" s="87"/>
      <c r="AH178" s="87"/>
      <c r="AI178" s="87" t="s">
        <v>65</v>
      </c>
      <c r="AJ178" s="87"/>
      <c r="AK178" s="87"/>
      <c r="AL178" s="87"/>
      <c r="AM178" s="87"/>
      <c r="AN178" s="87"/>
      <c r="AO178" s="87"/>
      <c r="AP178" s="87"/>
      <c r="AQ178" s="87" t="s">
        <v>0</v>
      </c>
      <c r="AR178" s="87"/>
      <c r="AS178" s="87"/>
      <c r="AT178" s="87"/>
      <c r="AU178" s="87"/>
      <c r="AV178" s="87"/>
      <c r="AW178" s="87"/>
      <c r="AX178" s="87"/>
      <c r="AY178" s="87" t="s">
        <v>66</v>
      </c>
      <c r="AZ178" s="88"/>
      <c r="BA178" s="88"/>
      <c r="BB178" s="88"/>
      <c r="BC178" s="88"/>
      <c r="BD178" s="88"/>
      <c r="BE178" s="88"/>
      <c r="BF178" s="88"/>
      <c r="BG178" s="87" t="s">
        <v>67</v>
      </c>
      <c r="BH178" s="88"/>
      <c r="BI178" s="88"/>
      <c r="BJ178" s="88"/>
      <c r="BK178" s="88"/>
      <c r="BL178" s="88"/>
      <c r="BM178" s="88"/>
      <c r="BN178" s="88"/>
      <c r="BO178" s="29"/>
      <c r="BP178" s="29"/>
      <c r="BQ178" s="29"/>
    </row>
    <row r="179" spans="1:107" s="30" customFormat="1" ht="18" hidden="1" customHeight="1" x14ac:dyDescent="0.2">
      <c r="A179" s="88" t="s">
        <v>11</v>
      </c>
      <c r="B179" s="88"/>
      <c r="C179" s="99" t="s">
        <v>12</v>
      </c>
      <c r="D179" s="99"/>
      <c r="E179" s="99"/>
      <c r="F179" s="99"/>
      <c r="G179" s="99"/>
      <c r="H179" s="99"/>
      <c r="I179" s="99"/>
      <c r="J179" s="99"/>
      <c r="K179" s="99"/>
      <c r="L179" s="99"/>
      <c r="M179" s="99"/>
      <c r="N179" s="99"/>
      <c r="O179" s="99"/>
      <c r="P179" s="99"/>
      <c r="Q179" s="99"/>
      <c r="R179" s="99"/>
      <c r="S179" s="98" t="s">
        <v>8</v>
      </c>
      <c r="T179" s="98"/>
      <c r="U179" s="98"/>
      <c r="V179" s="98"/>
      <c r="W179" s="98"/>
      <c r="X179" s="98" t="s">
        <v>7</v>
      </c>
      <c r="Y179" s="98"/>
      <c r="Z179" s="98"/>
      <c r="AA179" s="98"/>
      <c r="AB179" s="98"/>
      <c r="AC179" s="97" t="s">
        <v>13</v>
      </c>
      <c r="AD179" s="96"/>
      <c r="AE179" s="96"/>
      <c r="AF179" s="96"/>
      <c r="AG179" s="96"/>
      <c r="AH179" s="96"/>
      <c r="AI179" s="98" t="s">
        <v>9</v>
      </c>
      <c r="AJ179" s="98"/>
      <c r="AK179" s="98"/>
      <c r="AL179" s="98"/>
      <c r="AM179" s="98"/>
      <c r="AN179" s="98" t="s">
        <v>10</v>
      </c>
      <c r="AO179" s="98"/>
      <c r="AP179" s="98"/>
      <c r="AQ179" s="98"/>
      <c r="AR179" s="98"/>
      <c r="AS179" s="97" t="s">
        <v>13</v>
      </c>
      <c r="AT179" s="96"/>
      <c r="AU179" s="96"/>
      <c r="AV179" s="96"/>
      <c r="AW179" s="96"/>
      <c r="AX179" s="96"/>
      <c r="AY179" s="95" t="s">
        <v>14</v>
      </c>
      <c r="AZ179" s="95"/>
      <c r="BA179" s="95"/>
      <c r="BB179" s="95"/>
      <c r="BC179" s="95"/>
      <c r="BD179" s="95" t="s">
        <v>14</v>
      </c>
      <c r="BE179" s="95"/>
      <c r="BF179" s="95"/>
      <c r="BG179" s="95"/>
      <c r="BH179" s="95"/>
      <c r="BI179" s="96" t="s">
        <v>13</v>
      </c>
      <c r="BJ179" s="96"/>
      <c r="BK179" s="96"/>
      <c r="BL179" s="96"/>
      <c r="BM179" s="96"/>
      <c r="BN179" s="96"/>
      <c r="BO179" s="31"/>
      <c r="BP179" s="31"/>
      <c r="BQ179" s="31"/>
      <c r="CA179" s="30" t="s">
        <v>15</v>
      </c>
    </row>
    <row r="180" spans="1:107" s="24" customFormat="1" ht="15" customHeight="1" x14ac:dyDescent="0.25">
      <c r="A180" s="87">
        <v>1</v>
      </c>
      <c r="B180" s="87"/>
      <c r="C180" s="87">
        <v>2</v>
      </c>
      <c r="D180" s="87"/>
      <c r="E180" s="87"/>
      <c r="F180" s="87"/>
      <c r="G180" s="87"/>
      <c r="H180" s="87"/>
      <c r="I180" s="87"/>
      <c r="J180" s="87"/>
      <c r="K180" s="87"/>
      <c r="L180" s="87"/>
      <c r="M180" s="87"/>
      <c r="N180" s="87"/>
      <c r="O180" s="87"/>
      <c r="P180" s="87"/>
      <c r="Q180" s="87"/>
      <c r="R180" s="87"/>
      <c r="S180" s="87">
        <v>3</v>
      </c>
      <c r="T180" s="88"/>
      <c r="U180" s="88"/>
      <c r="V180" s="88"/>
      <c r="W180" s="88"/>
      <c r="X180" s="88"/>
      <c r="Y180" s="88"/>
      <c r="Z180" s="88"/>
      <c r="AA180" s="87">
        <v>4</v>
      </c>
      <c r="AB180" s="88"/>
      <c r="AC180" s="88"/>
      <c r="AD180" s="88"/>
      <c r="AE180" s="88"/>
      <c r="AF180" s="88"/>
      <c r="AG180" s="88"/>
      <c r="AH180" s="88"/>
      <c r="AI180" s="87">
        <v>5</v>
      </c>
      <c r="AJ180" s="88"/>
      <c r="AK180" s="88"/>
      <c r="AL180" s="88"/>
      <c r="AM180" s="88"/>
      <c r="AN180" s="88"/>
      <c r="AO180" s="88"/>
      <c r="AP180" s="88"/>
      <c r="AQ180" s="87" t="s">
        <v>68</v>
      </c>
      <c r="AR180" s="88"/>
      <c r="AS180" s="88"/>
      <c r="AT180" s="88"/>
      <c r="AU180" s="88"/>
      <c r="AV180" s="88"/>
      <c r="AW180" s="88"/>
      <c r="AX180" s="88"/>
      <c r="AY180" s="87">
        <v>7</v>
      </c>
      <c r="AZ180" s="88"/>
      <c r="BA180" s="88"/>
      <c r="BB180" s="88"/>
      <c r="BC180" s="88"/>
      <c r="BD180" s="88"/>
      <c r="BE180" s="88"/>
      <c r="BF180" s="88"/>
      <c r="BG180" s="89" t="s">
        <v>69</v>
      </c>
      <c r="BH180" s="88"/>
      <c r="BI180" s="88"/>
      <c r="BJ180" s="88"/>
      <c r="BK180" s="88"/>
      <c r="BL180" s="88"/>
      <c r="BM180" s="88"/>
      <c r="BN180" s="88"/>
      <c r="BO180" s="28"/>
      <c r="BP180" s="28"/>
      <c r="BQ180" s="28"/>
    </row>
    <row r="181" spans="1:107" s="33" customFormat="1" ht="16.5" customHeight="1" x14ac:dyDescent="0.25">
      <c r="A181" s="82" t="s">
        <v>5</v>
      </c>
      <c r="B181" s="82"/>
      <c r="C181" s="83" t="s">
        <v>70</v>
      </c>
      <c r="D181" s="83"/>
      <c r="E181" s="83"/>
      <c r="F181" s="83"/>
      <c r="G181" s="83"/>
      <c r="H181" s="83"/>
      <c r="I181" s="83"/>
      <c r="J181" s="83"/>
      <c r="K181" s="83"/>
      <c r="L181" s="83"/>
      <c r="M181" s="83"/>
      <c r="N181" s="83"/>
      <c r="O181" s="83"/>
      <c r="P181" s="83"/>
      <c r="Q181" s="83"/>
      <c r="R181" s="83"/>
      <c r="S181" s="70" t="s">
        <v>41</v>
      </c>
      <c r="T181" s="84"/>
      <c r="U181" s="84"/>
      <c r="V181" s="84"/>
      <c r="W181" s="84"/>
      <c r="X181" s="84"/>
      <c r="Y181" s="84"/>
      <c r="Z181" s="84"/>
      <c r="AA181" s="72">
        <f>AA182+AA183+AA184+AA185</f>
        <v>0</v>
      </c>
      <c r="AB181" s="77"/>
      <c r="AC181" s="77"/>
      <c r="AD181" s="77"/>
      <c r="AE181" s="77"/>
      <c r="AF181" s="77"/>
      <c r="AG181" s="77"/>
      <c r="AH181" s="77"/>
      <c r="AI181" s="72">
        <f>AI182+AI183+AI184+AI185</f>
        <v>0</v>
      </c>
      <c r="AJ181" s="77"/>
      <c r="AK181" s="77"/>
      <c r="AL181" s="77"/>
      <c r="AM181" s="77"/>
      <c r="AN181" s="77"/>
      <c r="AO181" s="77"/>
      <c r="AP181" s="77"/>
      <c r="AQ181" s="72">
        <f>AQ182+AQ183+AQ184+AQ185</f>
        <v>0</v>
      </c>
      <c r="AR181" s="77"/>
      <c r="AS181" s="77"/>
      <c r="AT181" s="77"/>
      <c r="AU181" s="77"/>
      <c r="AV181" s="77"/>
      <c r="AW181" s="77"/>
      <c r="AX181" s="77"/>
      <c r="AY181" s="74" t="s">
        <v>41</v>
      </c>
      <c r="AZ181" s="75"/>
      <c r="BA181" s="75"/>
      <c r="BB181" s="75"/>
      <c r="BC181" s="75"/>
      <c r="BD181" s="75"/>
      <c r="BE181" s="75"/>
      <c r="BF181" s="75"/>
      <c r="BG181" s="74" t="s">
        <v>41</v>
      </c>
      <c r="BH181" s="75"/>
      <c r="BI181" s="75"/>
      <c r="BJ181" s="75"/>
      <c r="BK181" s="75"/>
      <c r="BL181" s="75"/>
      <c r="BM181" s="75"/>
      <c r="BN181" s="75"/>
      <c r="BO181" s="32"/>
      <c r="BP181" s="32"/>
      <c r="BQ181" s="32"/>
    </row>
    <row r="182" spans="1:107" s="30" customFormat="1" ht="14.25" customHeight="1" x14ac:dyDescent="0.2">
      <c r="A182" s="88"/>
      <c r="B182" s="88"/>
      <c r="C182" s="91" t="s">
        <v>71</v>
      </c>
      <c r="D182" s="91"/>
      <c r="E182" s="91"/>
      <c r="F182" s="91"/>
      <c r="G182" s="91"/>
      <c r="H182" s="91"/>
      <c r="I182" s="91"/>
      <c r="J182" s="91"/>
      <c r="K182" s="91"/>
      <c r="L182" s="91"/>
      <c r="M182" s="91"/>
      <c r="N182" s="91"/>
      <c r="O182" s="91"/>
      <c r="P182" s="91"/>
      <c r="Q182" s="91"/>
      <c r="R182" s="91"/>
      <c r="S182" s="86" t="s">
        <v>41</v>
      </c>
      <c r="T182" s="84"/>
      <c r="U182" s="84"/>
      <c r="V182" s="84"/>
      <c r="W182" s="84"/>
      <c r="X182" s="84"/>
      <c r="Y182" s="84"/>
      <c r="Z182" s="84"/>
      <c r="AA182" s="80">
        <v>0</v>
      </c>
      <c r="AB182" s="77"/>
      <c r="AC182" s="77"/>
      <c r="AD182" s="77"/>
      <c r="AE182" s="77"/>
      <c r="AF182" s="77"/>
      <c r="AG182" s="77"/>
      <c r="AH182" s="77"/>
      <c r="AI182" s="92">
        <v>0</v>
      </c>
      <c r="AJ182" s="93"/>
      <c r="AK182" s="93"/>
      <c r="AL182" s="93"/>
      <c r="AM182" s="93"/>
      <c r="AN182" s="93"/>
      <c r="AO182" s="93"/>
      <c r="AP182" s="94"/>
      <c r="AQ182" s="80">
        <f>AI182-AA182</f>
        <v>0</v>
      </c>
      <c r="AR182" s="77"/>
      <c r="AS182" s="77"/>
      <c r="AT182" s="77"/>
      <c r="AU182" s="77"/>
      <c r="AV182" s="77"/>
      <c r="AW182" s="77"/>
      <c r="AX182" s="77"/>
      <c r="AY182" s="85" t="s">
        <v>41</v>
      </c>
      <c r="AZ182" s="75"/>
      <c r="BA182" s="75"/>
      <c r="BB182" s="75"/>
      <c r="BC182" s="75"/>
      <c r="BD182" s="75"/>
      <c r="BE182" s="75"/>
      <c r="BF182" s="75"/>
      <c r="BG182" s="85" t="s">
        <v>41</v>
      </c>
      <c r="BH182" s="75"/>
      <c r="BI182" s="75"/>
      <c r="BJ182" s="75"/>
      <c r="BK182" s="75"/>
      <c r="BL182" s="75"/>
      <c r="BM182" s="75"/>
      <c r="BN182" s="75"/>
      <c r="BO182" s="31"/>
      <c r="BP182" s="31"/>
      <c r="BQ182" s="31"/>
    </row>
    <row r="183" spans="1:107" s="30" customFormat="1" ht="21.75" customHeight="1" x14ac:dyDescent="0.2">
      <c r="A183" s="88"/>
      <c r="B183" s="88"/>
      <c r="C183" s="91" t="s">
        <v>72</v>
      </c>
      <c r="D183" s="91"/>
      <c r="E183" s="91"/>
      <c r="F183" s="91"/>
      <c r="G183" s="91"/>
      <c r="H183" s="91"/>
      <c r="I183" s="91"/>
      <c r="J183" s="91"/>
      <c r="K183" s="91"/>
      <c r="L183" s="91"/>
      <c r="M183" s="91"/>
      <c r="N183" s="91"/>
      <c r="O183" s="91"/>
      <c r="P183" s="91"/>
      <c r="Q183" s="91"/>
      <c r="R183" s="91"/>
      <c r="S183" s="86" t="s">
        <v>41</v>
      </c>
      <c r="T183" s="84"/>
      <c r="U183" s="84"/>
      <c r="V183" s="84"/>
      <c r="W183" s="84"/>
      <c r="X183" s="84"/>
      <c r="Y183" s="84"/>
      <c r="Z183" s="84"/>
      <c r="AA183" s="80">
        <v>0</v>
      </c>
      <c r="AB183" s="77"/>
      <c r="AC183" s="77"/>
      <c r="AD183" s="77"/>
      <c r="AE183" s="77"/>
      <c r="AF183" s="77"/>
      <c r="AG183" s="77"/>
      <c r="AH183" s="77"/>
      <c r="AI183" s="80">
        <v>0</v>
      </c>
      <c r="AJ183" s="77"/>
      <c r="AK183" s="77"/>
      <c r="AL183" s="77"/>
      <c r="AM183" s="77"/>
      <c r="AN183" s="77"/>
      <c r="AO183" s="77"/>
      <c r="AP183" s="77"/>
      <c r="AQ183" s="80">
        <f>AI183-AA183</f>
        <v>0</v>
      </c>
      <c r="AR183" s="77"/>
      <c r="AS183" s="77"/>
      <c r="AT183" s="77"/>
      <c r="AU183" s="77"/>
      <c r="AV183" s="77"/>
      <c r="AW183" s="77"/>
      <c r="AX183" s="77"/>
      <c r="AY183" s="85" t="s">
        <v>41</v>
      </c>
      <c r="AZ183" s="75"/>
      <c r="BA183" s="75"/>
      <c r="BB183" s="75"/>
      <c r="BC183" s="75"/>
      <c r="BD183" s="75"/>
      <c r="BE183" s="75"/>
      <c r="BF183" s="75"/>
      <c r="BG183" s="85" t="s">
        <v>41</v>
      </c>
      <c r="BH183" s="75"/>
      <c r="BI183" s="75"/>
      <c r="BJ183" s="75"/>
      <c r="BK183" s="75"/>
      <c r="BL183" s="75"/>
      <c r="BM183" s="75"/>
      <c r="BN183" s="75"/>
      <c r="BO183" s="31"/>
      <c r="BP183" s="31"/>
      <c r="BQ183" s="31"/>
    </row>
    <row r="184" spans="1:107" s="24" customFormat="1" ht="15.75" customHeight="1" x14ac:dyDescent="0.25">
      <c r="A184" s="88"/>
      <c r="B184" s="88"/>
      <c r="C184" s="91" t="s">
        <v>73</v>
      </c>
      <c r="D184" s="91"/>
      <c r="E184" s="91"/>
      <c r="F184" s="91"/>
      <c r="G184" s="91"/>
      <c r="H184" s="91"/>
      <c r="I184" s="91"/>
      <c r="J184" s="91"/>
      <c r="K184" s="91"/>
      <c r="L184" s="91"/>
      <c r="M184" s="91"/>
      <c r="N184" s="91"/>
      <c r="O184" s="91"/>
      <c r="P184" s="91"/>
      <c r="Q184" s="91"/>
      <c r="R184" s="91"/>
      <c r="S184" s="86" t="s">
        <v>41</v>
      </c>
      <c r="T184" s="84"/>
      <c r="U184" s="84"/>
      <c r="V184" s="84"/>
      <c r="W184" s="84"/>
      <c r="X184" s="84"/>
      <c r="Y184" s="84"/>
      <c r="Z184" s="84"/>
      <c r="AA184" s="80">
        <v>0</v>
      </c>
      <c r="AB184" s="77"/>
      <c r="AC184" s="77"/>
      <c r="AD184" s="77"/>
      <c r="AE184" s="77"/>
      <c r="AF184" s="77"/>
      <c r="AG184" s="77"/>
      <c r="AH184" s="77"/>
      <c r="AI184" s="80">
        <v>0</v>
      </c>
      <c r="AJ184" s="77"/>
      <c r="AK184" s="77"/>
      <c r="AL184" s="77"/>
      <c r="AM184" s="77"/>
      <c r="AN184" s="77"/>
      <c r="AO184" s="77"/>
      <c r="AP184" s="77"/>
      <c r="AQ184" s="80">
        <f>AI184-AA184</f>
        <v>0</v>
      </c>
      <c r="AR184" s="77"/>
      <c r="AS184" s="77"/>
      <c r="AT184" s="77"/>
      <c r="AU184" s="77"/>
      <c r="AV184" s="77"/>
      <c r="AW184" s="77"/>
      <c r="AX184" s="77"/>
      <c r="AY184" s="85" t="s">
        <v>41</v>
      </c>
      <c r="AZ184" s="75"/>
      <c r="BA184" s="75"/>
      <c r="BB184" s="75"/>
      <c r="BC184" s="75"/>
      <c r="BD184" s="75"/>
      <c r="BE184" s="75"/>
      <c r="BF184" s="75"/>
      <c r="BG184" s="85" t="s">
        <v>41</v>
      </c>
      <c r="BH184" s="75"/>
      <c r="BI184" s="75"/>
      <c r="BJ184" s="75"/>
      <c r="BK184" s="75"/>
      <c r="BL184" s="75"/>
      <c r="BM184" s="75"/>
      <c r="BN184" s="75"/>
      <c r="BO184" s="28"/>
      <c r="BP184" s="28"/>
      <c r="BQ184" s="28"/>
      <c r="BR184" s="34"/>
      <c r="BS184" s="34"/>
      <c r="BT184" s="34"/>
      <c r="BU184" s="34"/>
      <c r="BV184" s="34"/>
      <c r="BW184" s="34"/>
      <c r="BX184" s="34"/>
      <c r="BY184" s="34"/>
      <c r="BZ184" s="34"/>
      <c r="CA184" s="34"/>
      <c r="CB184" s="34"/>
      <c r="CC184" s="34"/>
      <c r="CD184" s="34"/>
      <c r="CE184" s="34"/>
      <c r="CF184" s="34"/>
      <c r="CG184" s="34"/>
      <c r="CH184" s="34"/>
      <c r="CI184" s="34"/>
      <c r="CJ184" s="34"/>
      <c r="CK184" s="34"/>
      <c r="CL184" s="34"/>
      <c r="CM184" s="34"/>
      <c r="CN184" s="34"/>
      <c r="CO184" s="34"/>
      <c r="CP184" s="34"/>
      <c r="CQ184" s="34"/>
      <c r="CR184" s="34"/>
      <c r="CS184" s="34"/>
      <c r="CT184" s="34"/>
      <c r="CU184" s="34"/>
      <c r="CV184" s="34"/>
      <c r="CW184" s="34"/>
      <c r="CX184" s="34"/>
      <c r="CY184" s="34"/>
      <c r="CZ184" s="34"/>
      <c r="DA184" s="34"/>
      <c r="DB184" s="34"/>
      <c r="DC184" s="34"/>
    </row>
    <row r="185" spans="1:107" s="33" customFormat="1" ht="15" customHeight="1" x14ac:dyDescent="0.25">
      <c r="A185" s="88"/>
      <c r="B185" s="88"/>
      <c r="C185" s="91" t="s">
        <v>74</v>
      </c>
      <c r="D185" s="91"/>
      <c r="E185" s="91"/>
      <c r="F185" s="91"/>
      <c r="G185" s="91"/>
      <c r="H185" s="91"/>
      <c r="I185" s="91"/>
      <c r="J185" s="91"/>
      <c r="K185" s="91"/>
      <c r="L185" s="91"/>
      <c r="M185" s="91"/>
      <c r="N185" s="91"/>
      <c r="O185" s="91"/>
      <c r="P185" s="91"/>
      <c r="Q185" s="91"/>
      <c r="R185" s="91"/>
      <c r="S185" s="86" t="s">
        <v>41</v>
      </c>
      <c r="T185" s="84"/>
      <c r="U185" s="84"/>
      <c r="V185" s="84"/>
      <c r="W185" s="84"/>
      <c r="X185" s="84"/>
      <c r="Y185" s="84"/>
      <c r="Z185" s="84"/>
      <c r="AA185" s="80">
        <v>0</v>
      </c>
      <c r="AB185" s="77"/>
      <c r="AC185" s="77"/>
      <c r="AD185" s="77"/>
      <c r="AE185" s="77"/>
      <c r="AF185" s="77"/>
      <c r="AG185" s="77"/>
      <c r="AH185" s="77"/>
      <c r="AI185" s="80">
        <v>0</v>
      </c>
      <c r="AJ185" s="77"/>
      <c r="AK185" s="77"/>
      <c r="AL185" s="77"/>
      <c r="AM185" s="77"/>
      <c r="AN185" s="77"/>
      <c r="AO185" s="77"/>
      <c r="AP185" s="77"/>
      <c r="AQ185" s="80">
        <f>AI185-AA185</f>
        <v>0</v>
      </c>
      <c r="AR185" s="77"/>
      <c r="AS185" s="77"/>
      <c r="AT185" s="77"/>
      <c r="AU185" s="77"/>
      <c r="AV185" s="77"/>
      <c r="AW185" s="77"/>
      <c r="AX185" s="77"/>
      <c r="AY185" s="85" t="s">
        <v>41</v>
      </c>
      <c r="AZ185" s="75"/>
      <c r="BA185" s="75"/>
      <c r="BB185" s="75"/>
      <c r="BC185" s="75"/>
      <c r="BD185" s="75"/>
      <c r="BE185" s="75"/>
      <c r="BF185" s="75"/>
      <c r="BG185" s="85" t="s">
        <v>41</v>
      </c>
      <c r="BH185" s="75"/>
      <c r="BI185" s="75"/>
      <c r="BJ185" s="75"/>
      <c r="BK185" s="75"/>
      <c r="BL185" s="75"/>
      <c r="BM185" s="75"/>
      <c r="BN185" s="75"/>
      <c r="BO185" s="32"/>
      <c r="BP185" s="32"/>
      <c r="BQ185" s="32"/>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c r="CX185" s="35"/>
      <c r="CY185" s="35"/>
      <c r="CZ185" s="35"/>
      <c r="DA185" s="35"/>
      <c r="DB185" s="35"/>
      <c r="DC185" s="35"/>
    </row>
    <row r="186" spans="1:107" ht="15.75" customHeight="1" x14ac:dyDescent="0.2">
      <c r="A186" s="213" t="s">
        <v>214</v>
      </c>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5"/>
      <c r="AR186" s="185"/>
      <c r="AS186" s="185"/>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6"/>
      <c r="BO186" s="6"/>
      <c r="BP186" s="6"/>
      <c r="BQ186" s="6"/>
    </row>
    <row r="187" spans="1:107" s="37" customFormat="1" ht="15" customHeight="1" x14ac:dyDescent="0.2">
      <c r="A187" s="82" t="s">
        <v>22</v>
      </c>
      <c r="B187" s="82"/>
      <c r="C187" s="83" t="s">
        <v>75</v>
      </c>
      <c r="D187" s="83"/>
      <c r="E187" s="83"/>
      <c r="F187" s="83"/>
      <c r="G187" s="83"/>
      <c r="H187" s="83"/>
      <c r="I187" s="83"/>
      <c r="J187" s="83"/>
      <c r="K187" s="83"/>
      <c r="L187" s="83"/>
      <c r="M187" s="83"/>
      <c r="N187" s="83"/>
      <c r="O187" s="83"/>
      <c r="P187" s="83"/>
      <c r="Q187" s="83"/>
      <c r="R187" s="83"/>
      <c r="S187" s="70" t="s">
        <v>41</v>
      </c>
      <c r="T187" s="84"/>
      <c r="U187" s="84"/>
      <c r="V187" s="84"/>
      <c r="W187" s="84"/>
      <c r="X187" s="84"/>
      <c r="Y187" s="84"/>
      <c r="Z187" s="84"/>
      <c r="AA187" s="72">
        <v>0</v>
      </c>
      <c r="AB187" s="77"/>
      <c r="AC187" s="77"/>
      <c r="AD187" s="77"/>
      <c r="AE187" s="77"/>
      <c r="AF187" s="77"/>
      <c r="AG187" s="77"/>
      <c r="AH187" s="77"/>
      <c r="AI187" s="72">
        <v>0</v>
      </c>
      <c r="AJ187" s="77"/>
      <c r="AK187" s="77"/>
      <c r="AL187" s="77"/>
      <c r="AM187" s="77"/>
      <c r="AN187" s="77"/>
      <c r="AO187" s="77"/>
      <c r="AP187" s="77"/>
      <c r="AQ187" s="78">
        <f>AI187-AA187</f>
        <v>0</v>
      </c>
      <c r="AR187" s="79"/>
      <c r="AS187" s="79"/>
      <c r="AT187" s="79"/>
      <c r="AU187" s="79"/>
      <c r="AV187" s="79"/>
      <c r="AW187" s="79"/>
      <c r="AX187" s="79"/>
      <c r="AY187" s="74" t="s">
        <v>41</v>
      </c>
      <c r="AZ187" s="75"/>
      <c r="BA187" s="75"/>
      <c r="BB187" s="75"/>
      <c r="BC187" s="75"/>
      <c r="BD187" s="75"/>
      <c r="BE187" s="75"/>
      <c r="BF187" s="75"/>
      <c r="BG187" s="74" t="s">
        <v>41</v>
      </c>
      <c r="BH187" s="75"/>
      <c r="BI187" s="75"/>
      <c r="BJ187" s="75"/>
      <c r="BK187" s="75"/>
      <c r="BL187" s="75"/>
      <c r="BM187" s="75"/>
      <c r="BN187" s="75"/>
      <c r="BO187" s="31"/>
      <c r="BP187" s="31"/>
      <c r="BQ187" s="31"/>
      <c r="BR187" s="36"/>
      <c r="BS187" s="36"/>
      <c r="BT187" s="36"/>
      <c r="BU187" s="36"/>
      <c r="BV187" s="36"/>
      <c r="BW187" s="36"/>
      <c r="BX187" s="36"/>
      <c r="BY187" s="36"/>
      <c r="BZ187" s="36"/>
      <c r="CA187" s="36"/>
      <c r="CB187" s="36"/>
      <c r="CC187" s="36"/>
      <c r="CD187" s="36"/>
      <c r="CE187" s="36"/>
      <c r="CF187" s="36"/>
      <c r="CG187" s="36"/>
      <c r="CH187" s="36"/>
      <c r="CI187" s="36"/>
      <c r="CJ187" s="36"/>
      <c r="CK187" s="36"/>
      <c r="CL187" s="36"/>
      <c r="CM187" s="36"/>
      <c r="CN187" s="36"/>
      <c r="CO187" s="36"/>
      <c r="CP187" s="36"/>
      <c r="CQ187" s="36"/>
      <c r="CR187" s="36"/>
      <c r="CS187" s="36"/>
      <c r="CT187" s="36"/>
      <c r="CU187" s="36"/>
      <c r="CV187" s="36"/>
      <c r="CW187" s="36"/>
      <c r="CX187" s="36"/>
      <c r="CY187" s="36"/>
      <c r="CZ187" s="36"/>
      <c r="DA187" s="36"/>
      <c r="DB187" s="36"/>
      <c r="DC187" s="36"/>
    </row>
    <row r="188" spans="1:107" ht="15.75" customHeight="1" x14ac:dyDescent="0.2">
      <c r="A188" s="213" t="s">
        <v>215</v>
      </c>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5"/>
      <c r="AR188" s="185"/>
      <c r="AS188" s="185"/>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6"/>
      <c r="BO188" s="6"/>
      <c r="BP188" s="6"/>
      <c r="BQ188" s="6"/>
    </row>
    <row r="189" spans="1:107" ht="15.75" customHeight="1" x14ac:dyDescent="0.2">
      <c r="A189" s="213" t="s">
        <v>216</v>
      </c>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5"/>
      <c r="AR189" s="185"/>
      <c r="AS189" s="185"/>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6"/>
      <c r="BO189" s="6"/>
      <c r="BP189" s="6"/>
      <c r="BQ189" s="6"/>
    </row>
    <row r="190" spans="1:107" s="33" customFormat="1" ht="15.75" customHeight="1" x14ac:dyDescent="0.25">
      <c r="A190" s="90" t="s">
        <v>45</v>
      </c>
      <c r="B190" s="90"/>
      <c r="C190" s="83" t="s">
        <v>76</v>
      </c>
      <c r="D190" s="83"/>
      <c r="E190" s="83"/>
      <c r="F190" s="83"/>
      <c r="G190" s="83"/>
      <c r="H190" s="83"/>
      <c r="I190" s="83"/>
      <c r="J190" s="83"/>
      <c r="K190" s="83"/>
      <c r="L190" s="83"/>
      <c r="M190" s="83"/>
      <c r="N190" s="83"/>
      <c r="O190" s="83"/>
      <c r="P190" s="83"/>
      <c r="Q190" s="83"/>
      <c r="R190" s="83"/>
      <c r="S190" s="76"/>
      <c r="T190" s="69"/>
      <c r="U190" s="69"/>
      <c r="V190" s="69"/>
      <c r="W190" s="69"/>
      <c r="X190" s="69"/>
      <c r="Y190" s="69"/>
      <c r="Z190" s="69"/>
      <c r="AA190" s="72">
        <v>0</v>
      </c>
      <c r="AB190" s="73"/>
      <c r="AC190" s="73"/>
      <c r="AD190" s="73"/>
      <c r="AE190" s="73"/>
      <c r="AF190" s="73"/>
      <c r="AG190" s="73"/>
      <c r="AH190" s="73"/>
      <c r="AI190" s="72">
        <v>0</v>
      </c>
      <c r="AJ190" s="73"/>
      <c r="AK190" s="73"/>
      <c r="AL190" s="73"/>
      <c r="AM190" s="73"/>
      <c r="AN190" s="73"/>
      <c r="AO190" s="73"/>
      <c r="AP190" s="73"/>
      <c r="AQ190" s="72">
        <f>AI190-AA190</f>
        <v>0</v>
      </c>
      <c r="AR190" s="73"/>
      <c r="AS190" s="73"/>
      <c r="AT190" s="73"/>
      <c r="AU190" s="73"/>
      <c r="AV190" s="73"/>
      <c r="AW190" s="73"/>
      <c r="AX190" s="73"/>
      <c r="AY190" s="74" t="s">
        <v>41</v>
      </c>
      <c r="AZ190" s="75"/>
      <c r="BA190" s="75"/>
      <c r="BB190" s="75"/>
      <c r="BC190" s="75"/>
      <c r="BD190" s="75"/>
      <c r="BE190" s="75"/>
      <c r="BF190" s="75"/>
      <c r="BG190" s="74" t="s">
        <v>41</v>
      </c>
      <c r="BH190" s="75"/>
      <c r="BI190" s="75"/>
      <c r="BJ190" s="75"/>
      <c r="BK190" s="75"/>
      <c r="BL190" s="75"/>
      <c r="BM190" s="75"/>
      <c r="BN190" s="75"/>
      <c r="BO190" s="32"/>
      <c r="BP190" s="32"/>
      <c r="BQ190" s="32"/>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c r="CX190" s="35"/>
      <c r="CY190" s="35"/>
      <c r="CZ190" s="35"/>
      <c r="DA190" s="35"/>
      <c r="DB190" s="35"/>
      <c r="DC190" s="35"/>
    </row>
    <row r="191" spans="1:107" s="24" customFormat="1" ht="15.75" hidden="1" customHeight="1" x14ac:dyDescent="0.25">
      <c r="A191" s="88" t="s">
        <v>11</v>
      </c>
      <c r="B191" s="88"/>
      <c r="C191" s="91" t="s">
        <v>12</v>
      </c>
      <c r="D191" s="91"/>
      <c r="E191" s="91"/>
      <c r="F191" s="91"/>
      <c r="G191" s="91"/>
      <c r="H191" s="91"/>
      <c r="I191" s="91"/>
      <c r="J191" s="91"/>
      <c r="K191" s="91"/>
      <c r="L191" s="91"/>
      <c r="M191" s="91"/>
      <c r="N191" s="91"/>
      <c r="O191" s="91"/>
      <c r="P191" s="91"/>
      <c r="Q191" s="91"/>
      <c r="R191" s="91"/>
      <c r="S191" s="76" t="s">
        <v>33</v>
      </c>
      <c r="T191" s="69"/>
      <c r="U191" s="69"/>
      <c r="V191" s="69"/>
      <c r="W191" s="69"/>
      <c r="X191" s="69"/>
      <c r="Y191" s="69"/>
      <c r="Z191" s="69"/>
      <c r="AA191" s="80" t="s">
        <v>91</v>
      </c>
      <c r="AB191" s="80"/>
      <c r="AC191" s="80"/>
      <c r="AD191" s="80"/>
      <c r="AE191" s="80"/>
      <c r="AF191" s="80"/>
      <c r="AG191" s="80"/>
      <c r="AH191" s="80"/>
      <c r="AI191" s="80" t="s">
        <v>99</v>
      </c>
      <c r="AJ191" s="80"/>
      <c r="AK191" s="80"/>
      <c r="AL191" s="80"/>
      <c r="AM191" s="80"/>
      <c r="AN191" s="80"/>
      <c r="AO191" s="80"/>
      <c r="AP191" s="80"/>
      <c r="AQ191" s="72" t="s">
        <v>103</v>
      </c>
      <c r="AR191" s="73"/>
      <c r="AS191" s="73"/>
      <c r="AT191" s="73"/>
      <c r="AU191" s="73"/>
      <c r="AV191" s="73"/>
      <c r="AW191" s="73"/>
      <c r="AX191" s="73"/>
      <c r="AY191" s="69" t="s">
        <v>19</v>
      </c>
      <c r="AZ191" s="69"/>
      <c r="BA191" s="69"/>
      <c r="BB191" s="69"/>
      <c r="BC191" s="69"/>
      <c r="BD191" s="69"/>
      <c r="BE191" s="69"/>
      <c r="BF191" s="69"/>
      <c r="BG191" s="69" t="s">
        <v>102</v>
      </c>
      <c r="BH191" s="84"/>
      <c r="BI191" s="84"/>
      <c r="BJ191" s="84"/>
      <c r="BK191" s="84"/>
      <c r="BL191" s="84"/>
      <c r="BM191" s="84"/>
      <c r="BN191" s="84"/>
      <c r="BO191" s="28"/>
      <c r="BP191" s="28"/>
      <c r="BQ191" s="28"/>
      <c r="BR191" s="34"/>
      <c r="BS191" s="34"/>
      <c r="BT191" s="34"/>
      <c r="BU191" s="34"/>
      <c r="BV191" s="34"/>
      <c r="BW191" s="34"/>
      <c r="BX191" s="34"/>
      <c r="BY191" s="34"/>
      <c r="BZ191" s="34"/>
      <c r="CA191" s="36" t="s">
        <v>100</v>
      </c>
      <c r="CB191" s="34"/>
      <c r="CC191" s="34"/>
      <c r="CD191" s="34"/>
      <c r="CE191" s="34"/>
      <c r="CF191" s="34"/>
      <c r="CG191" s="34"/>
      <c r="CH191" s="34"/>
      <c r="CI191" s="34"/>
      <c r="CJ191" s="34"/>
      <c r="CK191" s="34"/>
      <c r="CL191" s="34"/>
      <c r="CM191" s="34"/>
      <c r="CN191" s="34"/>
      <c r="CO191" s="34"/>
      <c r="CP191" s="34"/>
      <c r="CQ191" s="34"/>
      <c r="CR191" s="34"/>
      <c r="CS191" s="34"/>
      <c r="CT191" s="34"/>
      <c r="CU191" s="34"/>
      <c r="CV191" s="34"/>
      <c r="CW191" s="34"/>
      <c r="CX191" s="34"/>
      <c r="CY191" s="34"/>
      <c r="CZ191" s="34"/>
      <c r="DA191" s="34"/>
      <c r="DB191" s="34"/>
      <c r="DC191" s="34"/>
    </row>
    <row r="192" spans="1:107" s="24" customFormat="1" ht="6" customHeight="1" x14ac:dyDescent="0.25">
      <c r="A192" s="88"/>
      <c r="B192" s="88"/>
      <c r="C192" s="91"/>
      <c r="D192" s="91"/>
      <c r="E192" s="91"/>
      <c r="F192" s="91"/>
      <c r="G192" s="91"/>
      <c r="H192" s="91"/>
      <c r="I192" s="91"/>
      <c r="J192" s="91"/>
      <c r="K192" s="91"/>
      <c r="L192" s="91"/>
      <c r="M192" s="91"/>
      <c r="N192" s="91"/>
      <c r="O192" s="91"/>
      <c r="P192" s="91"/>
      <c r="Q192" s="91"/>
      <c r="R192" s="91"/>
      <c r="S192" s="76"/>
      <c r="T192" s="69"/>
      <c r="U192" s="69"/>
      <c r="V192" s="69"/>
      <c r="W192" s="69"/>
      <c r="X192" s="69"/>
      <c r="Y192" s="69"/>
      <c r="Z192" s="69"/>
      <c r="AA192" s="72"/>
      <c r="AB192" s="77"/>
      <c r="AC192" s="77"/>
      <c r="AD192" s="77"/>
      <c r="AE192" s="77"/>
      <c r="AF192" s="77"/>
      <c r="AG192" s="77"/>
      <c r="AH192" s="77"/>
      <c r="AI192" s="78"/>
      <c r="AJ192" s="79"/>
      <c r="AK192" s="79"/>
      <c r="AL192" s="79"/>
      <c r="AM192" s="79"/>
      <c r="AN192" s="79"/>
      <c r="AO192" s="79"/>
      <c r="AP192" s="79"/>
      <c r="AQ192" s="78"/>
      <c r="AR192" s="79"/>
      <c r="AS192" s="79"/>
      <c r="AT192" s="79"/>
      <c r="AU192" s="79"/>
      <c r="AV192" s="79"/>
      <c r="AW192" s="79"/>
      <c r="AX192" s="79"/>
      <c r="AY192" s="69"/>
      <c r="AZ192" s="69"/>
      <c r="BA192" s="69"/>
      <c r="BB192" s="69"/>
      <c r="BC192" s="69"/>
      <c r="BD192" s="69"/>
      <c r="BE192" s="69"/>
      <c r="BF192" s="69"/>
      <c r="BG192" s="69"/>
      <c r="BH192" s="69"/>
      <c r="BI192" s="69"/>
      <c r="BJ192" s="69"/>
      <c r="BK192" s="69"/>
      <c r="BL192" s="69"/>
      <c r="BM192" s="69"/>
      <c r="BN192" s="69"/>
      <c r="BO192" s="28"/>
      <c r="BP192" s="28"/>
      <c r="BQ192" s="28"/>
      <c r="CA192" s="30" t="s">
        <v>92</v>
      </c>
    </row>
    <row r="193" spans="1:107" s="33" customFormat="1" ht="15.75" customHeight="1" x14ac:dyDescent="0.25">
      <c r="A193" s="90" t="s">
        <v>46</v>
      </c>
      <c r="B193" s="90"/>
      <c r="C193" s="83" t="s">
        <v>77</v>
      </c>
      <c r="D193" s="83"/>
      <c r="E193" s="83"/>
      <c r="F193" s="83"/>
      <c r="G193" s="83"/>
      <c r="H193" s="83"/>
      <c r="I193" s="83"/>
      <c r="J193" s="83"/>
      <c r="K193" s="83"/>
      <c r="L193" s="83"/>
      <c r="M193" s="83"/>
      <c r="N193" s="83"/>
      <c r="O193" s="83"/>
      <c r="P193" s="83"/>
      <c r="Q193" s="83"/>
      <c r="R193" s="83"/>
      <c r="S193" s="70" t="s">
        <v>41</v>
      </c>
      <c r="T193" s="71"/>
      <c r="U193" s="71"/>
      <c r="V193" s="71"/>
      <c r="W193" s="71"/>
      <c r="X193" s="71"/>
      <c r="Y193" s="71"/>
      <c r="Z193" s="71"/>
      <c r="AA193" s="72">
        <v>0</v>
      </c>
      <c r="AB193" s="73"/>
      <c r="AC193" s="73"/>
      <c r="AD193" s="73"/>
      <c r="AE193" s="73"/>
      <c r="AF193" s="73"/>
      <c r="AG193" s="73"/>
      <c r="AH193" s="73"/>
      <c r="AI193" s="72">
        <v>0</v>
      </c>
      <c r="AJ193" s="73"/>
      <c r="AK193" s="73"/>
      <c r="AL193" s="73"/>
      <c r="AM193" s="73"/>
      <c r="AN193" s="73"/>
      <c r="AO193" s="73"/>
      <c r="AP193" s="73"/>
      <c r="AQ193" s="72">
        <f>AI193-AA193</f>
        <v>0</v>
      </c>
      <c r="AR193" s="73"/>
      <c r="AS193" s="73"/>
      <c r="AT193" s="73"/>
      <c r="AU193" s="73"/>
      <c r="AV193" s="73"/>
      <c r="AW193" s="73"/>
      <c r="AX193" s="73"/>
      <c r="AY193" s="74" t="s">
        <v>41</v>
      </c>
      <c r="AZ193" s="75"/>
      <c r="BA193" s="75"/>
      <c r="BB193" s="75"/>
      <c r="BC193" s="75"/>
      <c r="BD193" s="75"/>
      <c r="BE193" s="75"/>
      <c r="BF193" s="75"/>
      <c r="BG193" s="74" t="s">
        <v>41</v>
      </c>
      <c r="BH193" s="75"/>
      <c r="BI193" s="75"/>
      <c r="BJ193" s="75"/>
      <c r="BK193" s="75"/>
      <c r="BL193" s="75"/>
      <c r="BM193" s="75"/>
      <c r="BN193" s="75"/>
      <c r="BO193" s="32"/>
      <c r="BP193" s="32"/>
      <c r="BQ193" s="32"/>
    </row>
    <row r="194" spans="1:107" ht="15.75" customHeight="1" x14ac:dyDescent="0.2">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row>
    <row r="195" spans="1:107" ht="15.75" customHeight="1" x14ac:dyDescent="0.2">
      <c r="A195" s="38" t="s">
        <v>78</v>
      </c>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8"/>
      <c r="BK195" s="38"/>
      <c r="BL195" s="38"/>
      <c r="BM195" s="38"/>
      <c r="BN195" s="38"/>
      <c r="BO195" s="38"/>
      <c r="BP195" s="38"/>
      <c r="BQ195" s="38"/>
    </row>
    <row r="196" spans="1:107" ht="15.75" customHeight="1" x14ac:dyDescent="0.2">
      <c r="A196" s="214" t="s">
        <v>217</v>
      </c>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5"/>
      <c r="AR196" s="185"/>
      <c r="AS196" s="185"/>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6"/>
      <c r="BO196" s="6"/>
      <c r="BP196" s="6"/>
      <c r="BQ196" s="6"/>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row>
    <row r="197" spans="1:107" ht="15.75" customHeight="1" x14ac:dyDescent="0.2">
      <c r="A197" s="38" t="s">
        <v>79</v>
      </c>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c r="AW197" s="38"/>
      <c r="AX197" s="38"/>
      <c r="AY197" s="38"/>
      <c r="AZ197" s="38"/>
      <c r="BA197" s="38"/>
      <c r="BB197" s="38"/>
      <c r="BC197" s="38"/>
      <c r="BD197" s="38"/>
      <c r="BE197" s="38"/>
      <c r="BF197" s="38"/>
      <c r="BG197" s="38"/>
      <c r="BH197" s="38"/>
      <c r="BI197" s="38"/>
      <c r="BJ197" s="38"/>
      <c r="BK197" s="38"/>
      <c r="BL197" s="38"/>
      <c r="BM197" s="38"/>
      <c r="BN197" s="38"/>
      <c r="BO197" s="38"/>
      <c r="BP197" s="38"/>
      <c r="BQ197" s="38"/>
    </row>
    <row r="198" spans="1:107" ht="15.75" customHeight="1" x14ac:dyDescent="0.2">
      <c r="A198" s="214" t="s">
        <v>218</v>
      </c>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5"/>
      <c r="AR198" s="185"/>
      <c r="AS198" s="185"/>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6"/>
      <c r="BO198" s="6"/>
      <c r="BP198" s="6"/>
      <c r="BQ198" s="6"/>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row>
    <row r="199" spans="1:107" ht="15.75" customHeight="1" x14ac:dyDescent="0.25">
      <c r="A199" s="24" t="s">
        <v>80</v>
      </c>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row>
    <row r="200" spans="1:107" ht="15.75" customHeight="1" x14ac:dyDescent="0.2">
      <c r="A200" s="38" t="s">
        <v>81</v>
      </c>
      <c r="B200" s="38"/>
      <c r="C200" s="38"/>
      <c r="D200" s="38"/>
      <c r="E200" s="38"/>
      <c r="F200" s="38"/>
      <c r="G200" s="38"/>
      <c r="H200" s="38"/>
      <c r="I200" s="38"/>
      <c r="J200" s="38"/>
      <c r="K200" s="38"/>
      <c r="L200" s="38"/>
      <c r="M200" s="68"/>
      <c r="N200" s="68"/>
      <c r="O200" s="68"/>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row>
    <row r="201" spans="1:107" ht="104.25" customHeight="1" x14ac:dyDescent="0.2">
      <c r="A201" s="214" t="s">
        <v>219</v>
      </c>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5"/>
      <c r="AR201" s="185"/>
      <c r="AS201" s="185"/>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6"/>
      <c r="BO201" s="12"/>
      <c r="BP201" s="12"/>
      <c r="BQ201" s="12"/>
    </row>
    <row r="202" spans="1:107" ht="15.75" customHeight="1" x14ac:dyDescent="0.2">
      <c r="A202" s="38" t="s">
        <v>82</v>
      </c>
      <c r="B202" s="38"/>
      <c r="C202" s="38"/>
      <c r="D202" s="38"/>
      <c r="E202" s="38"/>
      <c r="F202" s="38"/>
      <c r="G202" s="38"/>
      <c r="H202" s="38"/>
      <c r="I202" s="38"/>
      <c r="J202" s="38"/>
      <c r="K202" s="38"/>
      <c r="L202" s="38"/>
      <c r="M202" s="68"/>
      <c r="N202" s="68"/>
      <c r="O202" s="68"/>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row>
    <row r="203" spans="1:107" ht="38.25" customHeight="1" x14ac:dyDescent="0.2">
      <c r="A203" s="214" t="s">
        <v>220</v>
      </c>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5"/>
      <c r="AR203" s="185"/>
      <c r="AS203" s="185"/>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6"/>
      <c r="BO203" s="12"/>
      <c r="BP203" s="12"/>
      <c r="BQ203" s="12"/>
    </row>
    <row r="204" spans="1:107" ht="15.75" customHeight="1" x14ac:dyDescent="0.2">
      <c r="A204" s="38" t="s">
        <v>83</v>
      </c>
      <c r="B204" s="38"/>
      <c r="C204" s="38"/>
      <c r="D204" s="38"/>
      <c r="E204" s="38"/>
      <c r="F204" s="38"/>
      <c r="G204" s="38"/>
      <c r="H204" s="38"/>
      <c r="I204" s="38"/>
      <c r="J204" s="38"/>
      <c r="K204" s="38"/>
      <c r="L204" s="38"/>
      <c r="M204" s="68"/>
      <c r="N204" s="68"/>
      <c r="O204" s="68"/>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row>
    <row r="205" spans="1:107" ht="51" customHeight="1" x14ac:dyDescent="0.2">
      <c r="A205" s="214" t="s">
        <v>221</v>
      </c>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5"/>
      <c r="AR205" s="185"/>
      <c r="AS205" s="185"/>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6"/>
      <c r="BO205" s="12"/>
      <c r="BP205" s="12"/>
      <c r="BQ205" s="12"/>
    </row>
    <row r="206" spans="1:107" ht="15.75" customHeight="1" x14ac:dyDescent="0.2">
      <c r="A206" s="38" t="s">
        <v>84</v>
      </c>
      <c r="B206" s="38"/>
      <c r="C206" s="38"/>
      <c r="D206" s="38"/>
      <c r="E206" s="38"/>
      <c r="F206" s="38"/>
      <c r="G206" s="38"/>
      <c r="H206" s="38"/>
      <c r="I206" s="38"/>
      <c r="J206" s="38"/>
      <c r="K206" s="38"/>
      <c r="L206" s="38"/>
      <c r="M206" s="68"/>
      <c r="N206" s="68"/>
      <c r="O206" s="68"/>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row>
    <row r="207" spans="1:107" ht="15.75" customHeight="1" x14ac:dyDescent="0.2">
      <c r="A207" s="214" t="s">
        <v>222</v>
      </c>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Q207" s="185"/>
      <c r="AR207" s="185"/>
      <c r="AS207" s="185"/>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6"/>
      <c r="BO207" s="12"/>
      <c r="BP207" s="12"/>
      <c r="BQ207" s="12"/>
    </row>
    <row r="208" spans="1:107" ht="15.75" customHeight="1" x14ac:dyDescent="0.2">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row>
    <row r="209" spans="1:107" ht="17.25" customHeight="1" x14ac:dyDescent="0.25">
      <c r="A209" s="204" t="s">
        <v>224</v>
      </c>
      <c r="B209" s="205"/>
      <c r="C209" s="205"/>
      <c r="D209" s="205"/>
      <c r="E209" s="205"/>
      <c r="F209" s="205"/>
      <c r="G209" s="205"/>
      <c r="H209" s="205"/>
      <c r="I209" s="205"/>
      <c r="J209" s="205"/>
      <c r="K209" s="205"/>
      <c r="L209" s="205"/>
      <c r="M209" s="205"/>
      <c r="N209" s="205"/>
      <c r="O209" s="205"/>
      <c r="P209" s="205"/>
      <c r="Q209" s="205"/>
      <c r="R209" s="205"/>
      <c r="S209" s="205"/>
      <c r="T209" s="205"/>
      <c r="U209" s="205"/>
      <c r="V209" s="205"/>
      <c r="W209" s="103"/>
      <c r="X209" s="103"/>
      <c r="Y209" s="103"/>
      <c r="Z209" s="103"/>
      <c r="AA209" s="103"/>
      <c r="AB209" s="103"/>
      <c r="AC209" s="103"/>
      <c r="AD209" s="103"/>
      <c r="AE209" s="103"/>
      <c r="AF209" s="103"/>
      <c r="AG209" s="103"/>
      <c r="AH209" s="103"/>
      <c r="AI209" s="103"/>
      <c r="AJ209" s="103"/>
      <c r="AK209" s="103"/>
      <c r="AL209" s="103"/>
      <c r="AM209" s="103"/>
      <c r="AN209" s="216"/>
      <c r="AO209" s="216"/>
      <c r="AP209" s="208" t="s">
        <v>225</v>
      </c>
      <c r="AQ209" s="209"/>
      <c r="AR209" s="209"/>
      <c r="AS209" s="209"/>
      <c r="AT209" s="209"/>
      <c r="AU209" s="209"/>
      <c r="AV209" s="209"/>
      <c r="AW209" s="209"/>
      <c r="AX209" s="209"/>
      <c r="AY209" s="209"/>
      <c r="AZ209" s="209"/>
      <c r="BA209" s="209"/>
      <c r="BB209" s="209"/>
      <c r="BC209" s="209"/>
      <c r="BD209" s="209"/>
      <c r="BE209" s="209"/>
      <c r="BF209" s="209"/>
      <c r="BG209" s="209"/>
      <c r="BH209" s="209"/>
      <c r="BI209" s="215"/>
      <c r="BJ209" s="215"/>
      <c r="BK209" s="215"/>
      <c r="BL209" s="215"/>
      <c r="BM209" s="215"/>
      <c r="BN209" s="215"/>
      <c r="BO209" s="215"/>
      <c r="BP209" s="215"/>
      <c r="BQ209" s="215"/>
      <c r="BR209" s="215"/>
      <c r="BS209" s="215"/>
      <c r="BT209" s="215"/>
      <c r="BU209" s="215"/>
      <c r="BV209" s="215"/>
      <c r="BW209" s="215"/>
      <c r="BX209" s="215"/>
      <c r="BY209" s="215"/>
      <c r="BZ209" s="215"/>
      <c r="CA209" s="215"/>
      <c r="CB209" s="215"/>
      <c r="CC209" s="215"/>
      <c r="CD209" s="215"/>
      <c r="CE209" s="215"/>
      <c r="CF209" s="215"/>
      <c r="CG209" s="215"/>
      <c r="CH209" s="215"/>
      <c r="CI209" s="215"/>
      <c r="CJ209" s="215"/>
      <c r="CK209" s="215"/>
      <c r="CL209" s="215"/>
      <c r="CM209" s="215"/>
      <c r="CN209" s="215"/>
      <c r="CO209" s="215"/>
      <c r="CP209" s="215"/>
      <c r="CQ209" s="215"/>
      <c r="CR209" s="215"/>
      <c r="CS209" s="215"/>
      <c r="CT209" s="215"/>
      <c r="CU209" s="215"/>
      <c r="CV209" s="215"/>
      <c r="CW209" s="215"/>
      <c r="CX209" s="215"/>
      <c r="CY209" s="215"/>
      <c r="CZ209" s="215"/>
      <c r="DA209" s="215"/>
      <c r="DB209" s="215"/>
      <c r="DC209" s="215"/>
    </row>
    <row r="210" spans="1:107" x14ac:dyDescent="0.2">
      <c r="W210" s="148" t="s">
        <v>6</v>
      </c>
      <c r="X210" s="148"/>
      <c r="Y210" s="148"/>
      <c r="Z210" s="148"/>
      <c r="AA210" s="148"/>
      <c r="AB210" s="148"/>
      <c r="AC210" s="148"/>
      <c r="AD210" s="148"/>
      <c r="AE210" s="148"/>
      <c r="AF210" s="148"/>
      <c r="AG210" s="148"/>
      <c r="AH210" s="148"/>
      <c r="AI210" s="148"/>
      <c r="AJ210" s="148"/>
      <c r="AK210" s="148"/>
      <c r="AL210" s="148"/>
      <c r="AM210" s="148"/>
      <c r="AN210" s="4"/>
      <c r="AO210" s="4"/>
      <c r="AP210" s="148" t="s">
        <v>32</v>
      </c>
      <c r="AQ210" s="148"/>
      <c r="AR210" s="148"/>
      <c r="AS210" s="148"/>
      <c r="AT210" s="148"/>
      <c r="AU210" s="148"/>
      <c r="AV210" s="148"/>
      <c r="AW210" s="148"/>
      <c r="AX210" s="148"/>
      <c r="AY210" s="148"/>
      <c r="AZ210" s="148"/>
      <c r="BA210" s="148"/>
      <c r="BB210" s="148"/>
      <c r="BC210" s="148"/>
      <c r="BD210" s="148"/>
      <c r="BE210" s="148"/>
      <c r="BF210" s="148"/>
      <c r="BG210" s="148"/>
      <c r="BH210" s="148"/>
    </row>
    <row r="211" spans="1:107" ht="31.5" customHeight="1" x14ac:dyDescent="0.25">
      <c r="A211" s="206" t="s">
        <v>199</v>
      </c>
      <c r="B211" s="207"/>
      <c r="C211" s="207"/>
      <c r="D211" s="207"/>
      <c r="E211" s="207"/>
      <c r="F211" s="207"/>
      <c r="G211" s="207"/>
      <c r="H211" s="207"/>
      <c r="I211" s="207"/>
      <c r="J211" s="207"/>
      <c r="K211" s="207"/>
      <c r="L211" s="207"/>
      <c r="M211" s="207"/>
      <c r="N211" s="207"/>
      <c r="O211" s="207"/>
      <c r="P211" s="207"/>
      <c r="Q211" s="207"/>
      <c r="R211" s="207"/>
      <c r="S211" s="207"/>
      <c r="T211" s="207"/>
      <c r="U211" s="207"/>
      <c r="V211" s="207"/>
      <c r="W211" s="149"/>
      <c r="X211" s="149"/>
      <c r="Y211" s="149"/>
      <c r="Z211" s="149"/>
      <c r="AA211" s="149"/>
      <c r="AB211" s="149"/>
      <c r="AC211" s="149"/>
      <c r="AD211" s="149"/>
      <c r="AE211" s="149"/>
      <c r="AF211" s="149"/>
      <c r="AG211" s="149"/>
      <c r="AH211" s="149"/>
      <c r="AI211" s="149"/>
      <c r="AJ211" s="149"/>
      <c r="AK211" s="149"/>
      <c r="AL211" s="149"/>
      <c r="AM211" s="149"/>
      <c r="AN211" s="3"/>
      <c r="AO211" s="3"/>
      <c r="AP211" s="210" t="s">
        <v>200</v>
      </c>
      <c r="AQ211" s="211"/>
      <c r="AR211" s="211"/>
      <c r="AS211" s="211"/>
      <c r="AT211" s="211"/>
      <c r="AU211" s="211"/>
      <c r="AV211" s="211"/>
      <c r="AW211" s="211"/>
      <c r="AX211" s="211"/>
      <c r="AY211" s="211"/>
      <c r="AZ211" s="211"/>
      <c r="BA211" s="211"/>
      <c r="BB211" s="211"/>
      <c r="BC211" s="211"/>
      <c r="BD211" s="211"/>
      <c r="BE211" s="211"/>
      <c r="BF211" s="211"/>
      <c r="BG211" s="211"/>
      <c r="BH211" s="211"/>
    </row>
    <row r="212" spans="1:107" x14ac:dyDescent="0.2">
      <c r="W212" s="148" t="s">
        <v>6</v>
      </c>
      <c r="X212" s="148"/>
      <c r="Y212" s="148"/>
      <c r="Z212" s="148"/>
      <c r="AA212" s="148"/>
      <c r="AB212" s="148"/>
      <c r="AC212" s="148"/>
      <c r="AD212" s="148"/>
      <c r="AE212" s="148"/>
      <c r="AF212" s="148"/>
      <c r="AG212" s="148"/>
      <c r="AH212" s="148"/>
      <c r="AI212" s="148"/>
      <c r="AJ212" s="148"/>
      <c r="AK212" s="148"/>
      <c r="AL212" s="148"/>
      <c r="AM212" s="148"/>
      <c r="AN212" s="4"/>
      <c r="AO212" s="4"/>
      <c r="AP212" s="148" t="s">
        <v>32</v>
      </c>
      <c r="AQ212" s="148"/>
      <c r="AR212" s="148"/>
      <c r="AS212" s="148"/>
      <c r="AT212" s="148"/>
      <c r="AU212" s="148"/>
      <c r="AV212" s="148"/>
      <c r="AW212" s="148"/>
      <c r="AX212" s="148"/>
      <c r="AY212" s="148"/>
      <c r="AZ212" s="148"/>
      <c r="BA212" s="148"/>
      <c r="BB212" s="148"/>
      <c r="BC212" s="148"/>
      <c r="BD212" s="148"/>
      <c r="BE212" s="148"/>
      <c r="BF212" s="148"/>
      <c r="BG212" s="148"/>
      <c r="BH212" s="148"/>
    </row>
  </sheetData>
  <mergeCells count="1282">
    <mergeCell ref="A209:V209"/>
    <mergeCell ref="AP209:BH209"/>
    <mergeCell ref="W209:AM209"/>
    <mergeCell ref="AP175:AT175"/>
    <mergeCell ref="AU175:AY175"/>
    <mergeCell ref="AZ175:BC175"/>
    <mergeCell ref="BD175:BH175"/>
    <mergeCell ref="BI175:BM175"/>
    <mergeCell ref="BN175:BQ175"/>
    <mergeCell ref="AU174:AY174"/>
    <mergeCell ref="AZ174:BC174"/>
    <mergeCell ref="BD174:BH174"/>
    <mergeCell ref="BI174:BM174"/>
    <mergeCell ref="BN174:BQ174"/>
    <mergeCell ref="A175:B175"/>
    <mergeCell ref="C175:Z175"/>
    <mergeCell ref="AA175:AE175"/>
    <mergeCell ref="AF175:AJ175"/>
    <mergeCell ref="AK175:AO175"/>
    <mergeCell ref="A174:B174"/>
    <mergeCell ref="C174:Z174"/>
    <mergeCell ref="AA174:AE174"/>
    <mergeCell ref="AF174:AJ174"/>
    <mergeCell ref="AK174:AO174"/>
    <mergeCell ref="AP174:AT174"/>
    <mergeCell ref="AP173:AT173"/>
    <mergeCell ref="AU173:AY173"/>
    <mergeCell ref="AZ173:BC173"/>
    <mergeCell ref="BD173:BH173"/>
    <mergeCell ref="BI173:BM173"/>
    <mergeCell ref="BN173:BQ173"/>
    <mergeCell ref="AU172:AY172"/>
    <mergeCell ref="AZ172:BC172"/>
    <mergeCell ref="BD172:BH172"/>
    <mergeCell ref="BI172:BM172"/>
    <mergeCell ref="BN172:BQ172"/>
    <mergeCell ref="A173:B173"/>
    <mergeCell ref="C173:Z173"/>
    <mergeCell ref="AA173:AE173"/>
    <mergeCell ref="AF173:AJ173"/>
    <mergeCell ref="AK173:AO173"/>
    <mergeCell ref="A172:B172"/>
    <mergeCell ref="C172:Z172"/>
    <mergeCell ref="AA172:AE172"/>
    <mergeCell ref="AF172:AJ172"/>
    <mergeCell ref="AK172:AO172"/>
    <mergeCell ref="AP172:AT172"/>
    <mergeCell ref="AP171:AT171"/>
    <mergeCell ref="AU171:AY171"/>
    <mergeCell ref="AZ171:BC171"/>
    <mergeCell ref="BD171:BH171"/>
    <mergeCell ref="BI171:BM171"/>
    <mergeCell ref="BN171:BQ171"/>
    <mergeCell ref="AU170:AY170"/>
    <mergeCell ref="AZ170:BC170"/>
    <mergeCell ref="BD170:BH170"/>
    <mergeCell ref="BI170:BM170"/>
    <mergeCell ref="BN170:BQ170"/>
    <mergeCell ref="A171:B171"/>
    <mergeCell ref="C171:Z171"/>
    <mergeCell ref="AA171:AE171"/>
    <mergeCell ref="AF171:AJ171"/>
    <mergeCell ref="AK171:AO171"/>
    <mergeCell ref="A170:B170"/>
    <mergeCell ref="C170:Z170"/>
    <mergeCell ref="AA170:AE170"/>
    <mergeCell ref="AF170:AJ170"/>
    <mergeCell ref="AK170:AO170"/>
    <mergeCell ref="AP170:AT170"/>
    <mergeCell ref="AP169:AT169"/>
    <mergeCell ref="AU169:AY169"/>
    <mergeCell ref="AZ169:BC169"/>
    <mergeCell ref="BD169:BH169"/>
    <mergeCell ref="BI169:BM169"/>
    <mergeCell ref="BN169:BQ169"/>
    <mergeCell ref="AU168:AY168"/>
    <mergeCell ref="AZ168:BC168"/>
    <mergeCell ref="BD168:BH168"/>
    <mergeCell ref="BI168:BM168"/>
    <mergeCell ref="BN168:BQ168"/>
    <mergeCell ref="A169:B169"/>
    <mergeCell ref="C169:Z169"/>
    <mergeCell ref="AA169:AE169"/>
    <mergeCell ref="AF169:AJ169"/>
    <mergeCell ref="AK169:AO169"/>
    <mergeCell ref="A168:B168"/>
    <mergeCell ref="C168:Z168"/>
    <mergeCell ref="AA168:AE168"/>
    <mergeCell ref="AF168:AJ168"/>
    <mergeCell ref="AK168:AO168"/>
    <mergeCell ref="AP168:AT168"/>
    <mergeCell ref="AP167:AT167"/>
    <mergeCell ref="AU167:AY167"/>
    <mergeCell ref="AZ167:BC167"/>
    <mergeCell ref="BD167:BH167"/>
    <mergeCell ref="BI167:BM167"/>
    <mergeCell ref="BN167:BQ167"/>
    <mergeCell ref="AU166:AY166"/>
    <mergeCell ref="AZ166:BC166"/>
    <mergeCell ref="BD166:BH166"/>
    <mergeCell ref="BI166:BM166"/>
    <mergeCell ref="BN166:BQ166"/>
    <mergeCell ref="A167:B167"/>
    <mergeCell ref="C167:Z167"/>
    <mergeCell ref="AA167:AE167"/>
    <mergeCell ref="AF167:AJ167"/>
    <mergeCell ref="AK167:AO167"/>
    <mergeCell ref="A166:B166"/>
    <mergeCell ref="C166:Z166"/>
    <mergeCell ref="AA166:AE166"/>
    <mergeCell ref="AF166:AJ166"/>
    <mergeCell ref="AK166:AO166"/>
    <mergeCell ref="AP166:AT166"/>
    <mergeCell ref="AP165:AT165"/>
    <mergeCell ref="AU165:AY165"/>
    <mergeCell ref="AZ165:BC165"/>
    <mergeCell ref="BD165:BH165"/>
    <mergeCell ref="BI165:BM165"/>
    <mergeCell ref="BN165:BQ165"/>
    <mergeCell ref="AU164:AY164"/>
    <mergeCell ref="AZ164:BC164"/>
    <mergeCell ref="BD164:BH164"/>
    <mergeCell ref="BI164:BM164"/>
    <mergeCell ref="BN164:BQ164"/>
    <mergeCell ref="A165:B165"/>
    <mergeCell ref="C165:Z165"/>
    <mergeCell ref="AA165:AE165"/>
    <mergeCell ref="AF165:AJ165"/>
    <mergeCell ref="AK165:AO165"/>
    <mergeCell ref="A164:B164"/>
    <mergeCell ref="C164:Z164"/>
    <mergeCell ref="AA164:AE164"/>
    <mergeCell ref="AF164:AJ164"/>
    <mergeCell ref="AK164:AO164"/>
    <mergeCell ref="AP164:AT164"/>
    <mergeCell ref="AP163:AT163"/>
    <mergeCell ref="AU163:AY163"/>
    <mergeCell ref="AZ163:BC163"/>
    <mergeCell ref="BD163:BH163"/>
    <mergeCell ref="BI163:BM163"/>
    <mergeCell ref="BN163:BQ163"/>
    <mergeCell ref="AU162:AY162"/>
    <mergeCell ref="AZ162:BC162"/>
    <mergeCell ref="BD162:BH162"/>
    <mergeCell ref="BI162:BM162"/>
    <mergeCell ref="BN162:BQ162"/>
    <mergeCell ref="A163:B163"/>
    <mergeCell ref="C163:Z163"/>
    <mergeCell ref="AA163:AE163"/>
    <mergeCell ref="AF163:AJ163"/>
    <mergeCell ref="AK163:AO163"/>
    <mergeCell ref="A162:B162"/>
    <mergeCell ref="C162:Z162"/>
    <mergeCell ref="AA162:AE162"/>
    <mergeCell ref="AF162:AJ162"/>
    <mergeCell ref="AK162:AO162"/>
    <mergeCell ref="AP162:AT162"/>
    <mergeCell ref="AP161:AT161"/>
    <mergeCell ref="AU161:AY161"/>
    <mergeCell ref="AZ161:BC161"/>
    <mergeCell ref="BD161:BH161"/>
    <mergeCell ref="BI161:BM161"/>
    <mergeCell ref="BN161:BQ161"/>
    <mergeCell ref="AU160:AY160"/>
    <mergeCell ref="AZ160:BC160"/>
    <mergeCell ref="BD160:BH160"/>
    <mergeCell ref="BI160:BM160"/>
    <mergeCell ref="BN160:BQ160"/>
    <mergeCell ref="A161:B161"/>
    <mergeCell ref="C161:Z161"/>
    <mergeCell ref="AA161:AE161"/>
    <mergeCell ref="AF161:AJ161"/>
    <mergeCell ref="AK161:AO161"/>
    <mergeCell ref="A160:B160"/>
    <mergeCell ref="C160:Z160"/>
    <mergeCell ref="AA160:AE160"/>
    <mergeCell ref="AF160:AJ160"/>
    <mergeCell ref="AK160:AO160"/>
    <mergeCell ref="AP160:AT160"/>
    <mergeCell ref="AP159:AT159"/>
    <mergeCell ref="AU159:AY159"/>
    <mergeCell ref="AZ159:BC159"/>
    <mergeCell ref="BD159:BH159"/>
    <mergeCell ref="BI159:BM159"/>
    <mergeCell ref="BN159:BQ159"/>
    <mergeCell ref="AU158:AY158"/>
    <mergeCell ref="AZ158:BC158"/>
    <mergeCell ref="BD158:BH158"/>
    <mergeCell ref="BI158:BM158"/>
    <mergeCell ref="BN158:BQ158"/>
    <mergeCell ref="A159:B159"/>
    <mergeCell ref="C159:Z159"/>
    <mergeCell ref="AA159:AE159"/>
    <mergeCell ref="AF159:AJ159"/>
    <mergeCell ref="AK159:AO159"/>
    <mergeCell ref="A158:B158"/>
    <mergeCell ref="C158:Z158"/>
    <mergeCell ref="AA158:AE158"/>
    <mergeCell ref="AF158:AJ158"/>
    <mergeCell ref="AK158:AO158"/>
    <mergeCell ref="AP158:AT158"/>
    <mergeCell ref="AP157:AT157"/>
    <mergeCell ref="AU157:AY157"/>
    <mergeCell ref="AZ157:BC157"/>
    <mergeCell ref="BD157:BH157"/>
    <mergeCell ref="BI157:BM157"/>
    <mergeCell ref="BN157:BQ157"/>
    <mergeCell ref="AU156:AY156"/>
    <mergeCell ref="AZ156:BC156"/>
    <mergeCell ref="BD156:BH156"/>
    <mergeCell ref="BI156:BM156"/>
    <mergeCell ref="BN156:BQ156"/>
    <mergeCell ref="A157:B157"/>
    <mergeCell ref="C157:Z157"/>
    <mergeCell ref="AA157:AE157"/>
    <mergeCell ref="AF157:AJ157"/>
    <mergeCell ref="AK157:AO157"/>
    <mergeCell ref="A156:B156"/>
    <mergeCell ref="C156:Z156"/>
    <mergeCell ref="AA156:AE156"/>
    <mergeCell ref="AF156:AJ156"/>
    <mergeCell ref="AK156:AO156"/>
    <mergeCell ref="AP156:AT156"/>
    <mergeCell ref="AP155:AT155"/>
    <mergeCell ref="AU155:AY155"/>
    <mergeCell ref="AZ155:BC155"/>
    <mergeCell ref="BD155:BH155"/>
    <mergeCell ref="BI155:BM155"/>
    <mergeCell ref="BN155:BQ155"/>
    <mergeCell ref="AU154:AY154"/>
    <mergeCell ref="AZ154:BC154"/>
    <mergeCell ref="BD154:BH154"/>
    <mergeCell ref="BI154:BM154"/>
    <mergeCell ref="BN154:BQ154"/>
    <mergeCell ref="A155:B155"/>
    <mergeCell ref="C155:Z155"/>
    <mergeCell ref="AA155:AE155"/>
    <mergeCell ref="AF155:AJ155"/>
    <mergeCell ref="AK155:AO155"/>
    <mergeCell ref="A154:B154"/>
    <mergeCell ref="C154:Z154"/>
    <mergeCell ref="AA154:AE154"/>
    <mergeCell ref="AF154:AJ154"/>
    <mergeCell ref="AK154:AO154"/>
    <mergeCell ref="AP154:AT154"/>
    <mergeCell ref="AP153:AT153"/>
    <mergeCell ref="AU153:AY153"/>
    <mergeCell ref="AZ153:BC153"/>
    <mergeCell ref="BD153:BH153"/>
    <mergeCell ref="BI153:BM153"/>
    <mergeCell ref="BN153:BQ153"/>
    <mergeCell ref="AU152:AY152"/>
    <mergeCell ref="AZ152:BC152"/>
    <mergeCell ref="BD152:BH152"/>
    <mergeCell ref="BI152:BM152"/>
    <mergeCell ref="BN152:BQ152"/>
    <mergeCell ref="A153:B153"/>
    <mergeCell ref="C153:Z153"/>
    <mergeCell ref="AA153:AE153"/>
    <mergeCell ref="AF153:AJ153"/>
    <mergeCell ref="AK153:AO153"/>
    <mergeCell ref="A152:B152"/>
    <mergeCell ref="C152:Z152"/>
    <mergeCell ref="AA152:AE152"/>
    <mergeCell ref="AF152:AJ152"/>
    <mergeCell ref="AK152:AO152"/>
    <mergeCell ref="AP152:AT152"/>
    <mergeCell ref="AP151:AT151"/>
    <mergeCell ref="AU151:AY151"/>
    <mergeCell ref="AZ151:BC151"/>
    <mergeCell ref="BD151:BH151"/>
    <mergeCell ref="BI151:BM151"/>
    <mergeCell ref="BN151:BQ151"/>
    <mergeCell ref="AU150:AY150"/>
    <mergeCell ref="AZ150:BC150"/>
    <mergeCell ref="BD150:BH150"/>
    <mergeCell ref="BI150:BM150"/>
    <mergeCell ref="BN150:BQ150"/>
    <mergeCell ref="A151:B151"/>
    <mergeCell ref="C151:Z151"/>
    <mergeCell ref="AA151:AE151"/>
    <mergeCell ref="AF151:AJ151"/>
    <mergeCell ref="AK151:AO151"/>
    <mergeCell ref="A150:B150"/>
    <mergeCell ref="C150:Z150"/>
    <mergeCell ref="AA150:AE150"/>
    <mergeCell ref="AF150:AJ150"/>
    <mergeCell ref="AK150:AO150"/>
    <mergeCell ref="AP150:AT150"/>
    <mergeCell ref="AP149:AT149"/>
    <mergeCell ref="AU149:AY149"/>
    <mergeCell ref="AZ149:BC149"/>
    <mergeCell ref="BD149:BH149"/>
    <mergeCell ref="BI149:BM149"/>
    <mergeCell ref="BN149:BQ149"/>
    <mergeCell ref="AU148:AY148"/>
    <mergeCell ref="AZ148:BC148"/>
    <mergeCell ref="BD148:BH148"/>
    <mergeCell ref="BI148:BM148"/>
    <mergeCell ref="BN148:BQ148"/>
    <mergeCell ref="A149:B149"/>
    <mergeCell ref="C149:Z149"/>
    <mergeCell ref="AA149:AE149"/>
    <mergeCell ref="AF149:AJ149"/>
    <mergeCell ref="AK149:AO149"/>
    <mergeCell ref="A148:B148"/>
    <mergeCell ref="C148:Z148"/>
    <mergeCell ref="AA148:AE148"/>
    <mergeCell ref="AF148:AJ148"/>
    <mergeCell ref="AK148:AO148"/>
    <mergeCell ref="AP148:AT148"/>
    <mergeCell ref="AP147:AT147"/>
    <mergeCell ref="AU147:AY147"/>
    <mergeCell ref="AZ147:BC147"/>
    <mergeCell ref="BD147:BH147"/>
    <mergeCell ref="BI147:BM147"/>
    <mergeCell ref="BN147:BQ147"/>
    <mergeCell ref="AU146:AY146"/>
    <mergeCell ref="AZ146:BC146"/>
    <mergeCell ref="BD146:BH146"/>
    <mergeCell ref="BI146:BM146"/>
    <mergeCell ref="BN146:BQ146"/>
    <mergeCell ref="A147:B147"/>
    <mergeCell ref="C147:Z147"/>
    <mergeCell ref="AA147:AE147"/>
    <mergeCell ref="AF147:AJ147"/>
    <mergeCell ref="AK147:AO147"/>
    <mergeCell ref="AZ145:BC145"/>
    <mergeCell ref="BD145:BH145"/>
    <mergeCell ref="BI145:BM145"/>
    <mergeCell ref="BN145:BQ145"/>
    <mergeCell ref="A146:B146"/>
    <mergeCell ref="C146:Z146"/>
    <mergeCell ref="AA146:AE146"/>
    <mergeCell ref="AF146:AJ146"/>
    <mergeCell ref="AK146:AO146"/>
    <mergeCell ref="AP146:AT146"/>
    <mergeCell ref="BD144:BH144"/>
    <mergeCell ref="BI144:BM144"/>
    <mergeCell ref="BN144:BQ144"/>
    <mergeCell ref="A145:B145"/>
    <mergeCell ref="C145:Z145"/>
    <mergeCell ref="AA145:AE145"/>
    <mergeCell ref="AF145:AJ145"/>
    <mergeCell ref="AK145:AO145"/>
    <mergeCell ref="AP145:AT145"/>
    <mergeCell ref="AU145:AY145"/>
    <mergeCell ref="BI143:BM143"/>
    <mergeCell ref="BN143:BQ143"/>
    <mergeCell ref="A144:B144"/>
    <mergeCell ref="C144:Z144"/>
    <mergeCell ref="AA144:AE144"/>
    <mergeCell ref="AF144:AJ144"/>
    <mergeCell ref="AK144:AO144"/>
    <mergeCell ref="AP144:AT144"/>
    <mergeCell ref="AU144:AY144"/>
    <mergeCell ref="AZ144:BC144"/>
    <mergeCell ref="BI142:BM142"/>
    <mergeCell ref="BN142:BQ142"/>
    <mergeCell ref="A143:B143"/>
    <mergeCell ref="C143:Z143"/>
    <mergeCell ref="AA143:AE143"/>
    <mergeCell ref="AF143:AJ143"/>
    <mergeCell ref="AK143:AO143"/>
    <mergeCell ref="AP143:AT143"/>
    <mergeCell ref="AU143:AY143"/>
    <mergeCell ref="AZ143:BC143"/>
    <mergeCell ref="C135:BQ135"/>
    <mergeCell ref="C137:BQ137"/>
    <mergeCell ref="C139:BQ139"/>
    <mergeCell ref="A142:B142"/>
    <mergeCell ref="C142:Z142"/>
    <mergeCell ref="AA142:AE142"/>
    <mergeCell ref="AF142:AJ142"/>
    <mergeCell ref="AK142:AO142"/>
    <mergeCell ref="AP142:AT142"/>
    <mergeCell ref="AU142:AY142"/>
    <mergeCell ref="A139:B139"/>
    <mergeCell ref="AP138:AT138"/>
    <mergeCell ref="AU138:AY138"/>
    <mergeCell ref="AZ138:BC138"/>
    <mergeCell ref="BD138:BH138"/>
    <mergeCell ref="BI138:BM138"/>
    <mergeCell ref="BN138:BQ138"/>
    <mergeCell ref="A138:B138"/>
    <mergeCell ref="C138:Z138"/>
    <mergeCell ref="AA138:AE138"/>
    <mergeCell ref="AF138:AJ138"/>
    <mergeCell ref="AK138:AO138"/>
    <mergeCell ref="AZ136:BC136"/>
    <mergeCell ref="BD136:BH136"/>
    <mergeCell ref="BI136:BM136"/>
    <mergeCell ref="BN136:BQ136"/>
    <mergeCell ref="A137:B137"/>
    <mergeCell ref="A136:B136"/>
    <mergeCell ref="C136:Z136"/>
    <mergeCell ref="AA136:AE136"/>
    <mergeCell ref="AF136:AJ136"/>
    <mergeCell ref="AK136:AO136"/>
    <mergeCell ref="AP136:AT136"/>
    <mergeCell ref="AU136:AY136"/>
    <mergeCell ref="BI134:BM134"/>
    <mergeCell ref="BN134:BQ134"/>
    <mergeCell ref="A135:B135"/>
    <mergeCell ref="A134:B134"/>
    <mergeCell ref="C134:Z134"/>
    <mergeCell ref="AA134:AE134"/>
    <mergeCell ref="AF134:AJ134"/>
    <mergeCell ref="AK134:AO134"/>
    <mergeCell ref="AP134:AT134"/>
    <mergeCell ref="C71:BQ71"/>
    <mergeCell ref="C73:BQ73"/>
    <mergeCell ref="C76:BQ76"/>
    <mergeCell ref="C78:BQ78"/>
    <mergeCell ref="C81:BQ81"/>
    <mergeCell ref="AN122:AR122"/>
    <mergeCell ref="AS122:AW122"/>
    <mergeCell ref="AX122:BB122"/>
    <mergeCell ref="BC122:BG122"/>
    <mergeCell ref="BH122:BL122"/>
    <mergeCell ref="BM122:BQ122"/>
    <mergeCell ref="AS121:AW121"/>
    <mergeCell ref="AX121:BB121"/>
    <mergeCell ref="BC121:BG121"/>
    <mergeCell ref="BH121:BL121"/>
    <mergeCell ref="BM121:BQ121"/>
    <mergeCell ref="A122:B122"/>
    <mergeCell ref="C122:X122"/>
    <mergeCell ref="Y122:AC122"/>
    <mergeCell ref="AD122:AH122"/>
    <mergeCell ref="AI122:AM122"/>
    <mergeCell ref="A121:B121"/>
    <mergeCell ref="C121:X121"/>
    <mergeCell ref="Y121:AC121"/>
    <mergeCell ref="AD121:AH121"/>
    <mergeCell ref="AI121:AM121"/>
    <mergeCell ref="AN121:AR121"/>
    <mergeCell ref="C120:BQ120"/>
    <mergeCell ref="AS119:AW119"/>
    <mergeCell ref="AX119:BB119"/>
    <mergeCell ref="BC119:BG119"/>
    <mergeCell ref="BH119:BL119"/>
    <mergeCell ref="BM119:BQ119"/>
    <mergeCell ref="A120:B120"/>
    <mergeCell ref="A119:B119"/>
    <mergeCell ref="C119:X119"/>
    <mergeCell ref="Y119:AC119"/>
    <mergeCell ref="AD119:AH119"/>
    <mergeCell ref="AI119:AM119"/>
    <mergeCell ref="AN119:AR119"/>
    <mergeCell ref="C118:BQ118"/>
    <mergeCell ref="AS117:AW117"/>
    <mergeCell ref="AX117:BB117"/>
    <mergeCell ref="BC117:BG117"/>
    <mergeCell ref="BH117:BL117"/>
    <mergeCell ref="BM117:BQ117"/>
    <mergeCell ref="A118:B118"/>
    <mergeCell ref="A117:B117"/>
    <mergeCell ref="C117:X117"/>
    <mergeCell ref="Y117:AC117"/>
    <mergeCell ref="AD117:AH117"/>
    <mergeCell ref="AI117:AM117"/>
    <mergeCell ref="AN117:AR117"/>
    <mergeCell ref="C116:BQ116"/>
    <mergeCell ref="AS115:AW115"/>
    <mergeCell ref="AX115:BB115"/>
    <mergeCell ref="BC115:BG115"/>
    <mergeCell ref="BH115:BL115"/>
    <mergeCell ref="BM115:BQ115"/>
    <mergeCell ref="A116:B116"/>
    <mergeCell ref="A115:B115"/>
    <mergeCell ref="C115:X115"/>
    <mergeCell ref="Y115:AC115"/>
    <mergeCell ref="AD115:AH115"/>
    <mergeCell ref="AI115:AM115"/>
    <mergeCell ref="AN115:AR115"/>
    <mergeCell ref="AN114:AR114"/>
    <mergeCell ref="AS114:AW114"/>
    <mergeCell ref="AX114:BB114"/>
    <mergeCell ref="BC114:BG114"/>
    <mergeCell ref="BH114:BL114"/>
    <mergeCell ref="BM114:BQ114"/>
    <mergeCell ref="A114:B114"/>
    <mergeCell ref="C114:X114"/>
    <mergeCell ref="Y114:AC114"/>
    <mergeCell ref="AD114:AH114"/>
    <mergeCell ref="AI114:AM114"/>
    <mergeCell ref="A113:B113"/>
    <mergeCell ref="C113:BQ113"/>
    <mergeCell ref="AN112:AR112"/>
    <mergeCell ref="AS112:AW112"/>
    <mergeCell ref="AX112:BB112"/>
    <mergeCell ref="BC112:BG112"/>
    <mergeCell ref="BH112:BL112"/>
    <mergeCell ref="BM112:BQ112"/>
    <mergeCell ref="AS111:AW111"/>
    <mergeCell ref="AX111:BB111"/>
    <mergeCell ref="BC111:BG111"/>
    <mergeCell ref="BH111:BL111"/>
    <mergeCell ref="BM111:BQ111"/>
    <mergeCell ref="A112:B112"/>
    <mergeCell ref="C112:X112"/>
    <mergeCell ref="Y112:AC112"/>
    <mergeCell ref="AD112:AH112"/>
    <mergeCell ref="AI112:AM112"/>
    <mergeCell ref="A111:B111"/>
    <mergeCell ref="C111:X111"/>
    <mergeCell ref="Y111:AC111"/>
    <mergeCell ref="AD111:AH111"/>
    <mergeCell ref="AI111:AM111"/>
    <mergeCell ref="AN111:AR111"/>
    <mergeCell ref="C110:BQ110"/>
    <mergeCell ref="AS109:AW109"/>
    <mergeCell ref="AX109:BB109"/>
    <mergeCell ref="BC109:BG109"/>
    <mergeCell ref="BH109:BL109"/>
    <mergeCell ref="BM109:BQ109"/>
    <mergeCell ref="A110:B110"/>
    <mergeCell ref="A109:B109"/>
    <mergeCell ref="C109:X109"/>
    <mergeCell ref="Y109:AC109"/>
    <mergeCell ref="AD109:AH109"/>
    <mergeCell ref="AI109:AM109"/>
    <mergeCell ref="AN109:AR109"/>
    <mergeCell ref="C108:BQ108"/>
    <mergeCell ref="AS107:AW107"/>
    <mergeCell ref="AX107:BB107"/>
    <mergeCell ref="BC107:BG107"/>
    <mergeCell ref="BH107:BL107"/>
    <mergeCell ref="BM107:BQ107"/>
    <mergeCell ref="A108:B108"/>
    <mergeCell ref="A107:B107"/>
    <mergeCell ref="C107:X107"/>
    <mergeCell ref="Y107:AC107"/>
    <mergeCell ref="AD107:AH107"/>
    <mergeCell ref="AI107:AM107"/>
    <mergeCell ref="AN107:AR107"/>
    <mergeCell ref="C106:BQ106"/>
    <mergeCell ref="AS105:AW105"/>
    <mergeCell ref="AX105:BB105"/>
    <mergeCell ref="BC105:BG105"/>
    <mergeCell ref="BH105:BL105"/>
    <mergeCell ref="BM105:BQ105"/>
    <mergeCell ref="A106:B106"/>
    <mergeCell ref="A105:B105"/>
    <mergeCell ref="C105:X105"/>
    <mergeCell ref="Y105:AC105"/>
    <mergeCell ref="AD105:AH105"/>
    <mergeCell ref="AI105:AM105"/>
    <mergeCell ref="AN105:AR105"/>
    <mergeCell ref="C104:BQ104"/>
    <mergeCell ref="AS103:AW103"/>
    <mergeCell ref="AX103:BB103"/>
    <mergeCell ref="BC103:BG103"/>
    <mergeCell ref="BH103:BL103"/>
    <mergeCell ref="BM103:BQ103"/>
    <mergeCell ref="A104:B104"/>
    <mergeCell ref="A103:B103"/>
    <mergeCell ref="C103:X103"/>
    <mergeCell ref="Y103:AC103"/>
    <mergeCell ref="AD103:AH103"/>
    <mergeCell ref="AI103:AM103"/>
    <mergeCell ref="AN103:AR103"/>
    <mergeCell ref="AN102:AR102"/>
    <mergeCell ref="AS102:AW102"/>
    <mergeCell ref="AX102:BB102"/>
    <mergeCell ref="BC102:BG102"/>
    <mergeCell ref="BH102:BL102"/>
    <mergeCell ref="BM102:BQ102"/>
    <mergeCell ref="A102:B102"/>
    <mergeCell ref="C102:X102"/>
    <mergeCell ref="Y102:AC102"/>
    <mergeCell ref="AD102:AH102"/>
    <mergeCell ref="AI102:AM102"/>
    <mergeCell ref="A101:B101"/>
    <mergeCell ref="C101:BQ101"/>
    <mergeCell ref="AN100:AR100"/>
    <mergeCell ref="AS100:AW100"/>
    <mergeCell ref="AX100:BB100"/>
    <mergeCell ref="BC100:BG100"/>
    <mergeCell ref="BH100:BL100"/>
    <mergeCell ref="BM100:BQ100"/>
    <mergeCell ref="AS99:AW99"/>
    <mergeCell ref="AX99:BB99"/>
    <mergeCell ref="BC99:BG99"/>
    <mergeCell ref="BH99:BL99"/>
    <mergeCell ref="BM99:BQ99"/>
    <mergeCell ref="A100:B100"/>
    <mergeCell ref="C100:X100"/>
    <mergeCell ref="Y100:AC100"/>
    <mergeCell ref="AD100:AH100"/>
    <mergeCell ref="AI100:AM100"/>
    <mergeCell ref="A99:B99"/>
    <mergeCell ref="C99:X99"/>
    <mergeCell ref="Y99:AC99"/>
    <mergeCell ref="AD99:AH99"/>
    <mergeCell ref="AI99:AM99"/>
    <mergeCell ref="AN99:AR99"/>
    <mergeCell ref="AN98:AR98"/>
    <mergeCell ref="AS98:AW98"/>
    <mergeCell ref="AX98:BB98"/>
    <mergeCell ref="BC98:BG98"/>
    <mergeCell ref="BH98:BL98"/>
    <mergeCell ref="BM98:BQ98"/>
    <mergeCell ref="A98:B98"/>
    <mergeCell ref="C98:X98"/>
    <mergeCell ref="Y98:AC98"/>
    <mergeCell ref="AD98:AH98"/>
    <mergeCell ref="AI98:AM98"/>
    <mergeCell ref="A97:B97"/>
    <mergeCell ref="C97:BQ97"/>
    <mergeCell ref="AN96:AR96"/>
    <mergeCell ref="AS96:AW96"/>
    <mergeCell ref="AX96:BB96"/>
    <mergeCell ref="BC96:BG96"/>
    <mergeCell ref="BH96:BL96"/>
    <mergeCell ref="BM96:BQ96"/>
    <mergeCell ref="A96:B96"/>
    <mergeCell ref="C96:X96"/>
    <mergeCell ref="Y96:AC96"/>
    <mergeCell ref="AD96:AH96"/>
    <mergeCell ref="AI96:AM96"/>
    <mergeCell ref="A95:B95"/>
    <mergeCell ref="C95:BQ95"/>
    <mergeCell ref="AN94:AR94"/>
    <mergeCell ref="AS94:AW94"/>
    <mergeCell ref="AX94:BB94"/>
    <mergeCell ref="BC94:BG94"/>
    <mergeCell ref="BH94:BL94"/>
    <mergeCell ref="BM94:BQ94"/>
    <mergeCell ref="A94:B94"/>
    <mergeCell ref="C94:X94"/>
    <mergeCell ref="Y94:AC94"/>
    <mergeCell ref="AD94:AH94"/>
    <mergeCell ref="AI94:AM94"/>
    <mergeCell ref="A93:B93"/>
    <mergeCell ref="C93:BQ93"/>
    <mergeCell ref="AN92:AR92"/>
    <mergeCell ref="AS92:AW92"/>
    <mergeCell ref="AX92:BB92"/>
    <mergeCell ref="BC92:BG92"/>
    <mergeCell ref="BH92:BL92"/>
    <mergeCell ref="BM92:BQ92"/>
    <mergeCell ref="A92:B92"/>
    <mergeCell ref="C92:X92"/>
    <mergeCell ref="Y92:AC92"/>
    <mergeCell ref="AD92:AH92"/>
    <mergeCell ref="AI92:AM92"/>
    <mergeCell ref="A91:B91"/>
    <mergeCell ref="C91:BQ91"/>
    <mergeCell ref="AN90:AR90"/>
    <mergeCell ref="AS90:AW90"/>
    <mergeCell ref="AX90:BB90"/>
    <mergeCell ref="BC90:BG90"/>
    <mergeCell ref="BH90:BL90"/>
    <mergeCell ref="BM90:BQ90"/>
    <mergeCell ref="AS89:AW89"/>
    <mergeCell ref="AX89:BB89"/>
    <mergeCell ref="BC89:BG89"/>
    <mergeCell ref="BH89:BL89"/>
    <mergeCell ref="BM89:BQ89"/>
    <mergeCell ref="A90:B90"/>
    <mergeCell ref="C90:X90"/>
    <mergeCell ref="Y90:AC90"/>
    <mergeCell ref="AD90:AH90"/>
    <mergeCell ref="AI90:AM90"/>
    <mergeCell ref="A89:B89"/>
    <mergeCell ref="C89:X89"/>
    <mergeCell ref="Y89:AC89"/>
    <mergeCell ref="AD89:AH89"/>
    <mergeCell ref="AI89:AM89"/>
    <mergeCell ref="AN89:AR89"/>
    <mergeCell ref="C88:BQ88"/>
    <mergeCell ref="AS87:AW87"/>
    <mergeCell ref="AX87:BB87"/>
    <mergeCell ref="BC87:BG87"/>
    <mergeCell ref="BH87:BL87"/>
    <mergeCell ref="BM87:BQ87"/>
    <mergeCell ref="A88:B88"/>
    <mergeCell ref="A87:B87"/>
    <mergeCell ref="C87:X87"/>
    <mergeCell ref="Y87:AC87"/>
    <mergeCell ref="AD87:AH87"/>
    <mergeCell ref="AI87:AM87"/>
    <mergeCell ref="AN87:AR87"/>
    <mergeCell ref="C86:BQ86"/>
    <mergeCell ref="AS85:AW85"/>
    <mergeCell ref="AX85:BB85"/>
    <mergeCell ref="BC85:BG85"/>
    <mergeCell ref="BH85:BL85"/>
    <mergeCell ref="BM85:BQ85"/>
    <mergeCell ref="A86:B86"/>
    <mergeCell ref="A85:B85"/>
    <mergeCell ref="C85:X85"/>
    <mergeCell ref="Y85:AC85"/>
    <mergeCell ref="AD85:AH85"/>
    <mergeCell ref="AI85:AM85"/>
    <mergeCell ref="AN85:AR85"/>
    <mergeCell ref="AN84:AR84"/>
    <mergeCell ref="AS84:AW84"/>
    <mergeCell ref="AX84:BB84"/>
    <mergeCell ref="BC84:BG84"/>
    <mergeCell ref="BH84:BL84"/>
    <mergeCell ref="BM84:BQ84"/>
    <mergeCell ref="A84:B84"/>
    <mergeCell ref="C84:X84"/>
    <mergeCell ref="Y84:AC84"/>
    <mergeCell ref="AD84:AH84"/>
    <mergeCell ref="AI84:AM84"/>
    <mergeCell ref="A83:B83"/>
    <mergeCell ref="C83:BQ83"/>
    <mergeCell ref="AN82:AR82"/>
    <mergeCell ref="AS82:AW82"/>
    <mergeCell ref="AX82:BB82"/>
    <mergeCell ref="BC82:BG82"/>
    <mergeCell ref="BH82:BL82"/>
    <mergeCell ref="BM82:BQ82"/>
    <mergeCell ref="A82:B82"/>
    <mergeCell ref="C82:X82"/>
    <mergeCell ref="Y82:AC82"/>
    <mergeCell ref="AD82:AH82"/>
    <mergeCell ref="AI82:AM82"/>
    <mergeCell ref="A81:B81"/>
    <mergeCell ref="AN80:AR80"/>
    <mergeCell ref="AS80:AW80"/>
    <mergeCell ref="AX80:BB80"/>
    <mergeCell ref="BC80:BG80"/>
    <mergeCell ref="BH80:BL80"/>
    <mergeCell ref="BM80:BQ80"/>
    <mergeCell ref="AS79:AW79"/>
    <mergeCell ref="AX79:BB79"/>
    <mergeCell ref="BC79:BG79"/>
    <mergeCell ref="BH79:BL79"/>
    <mergeCell ref="BM79:BQ79"/>
    <mergeCell ref="A80:B80"/>
    <mergeCell ref="C80:X80"/>
    <mergeCell ref="Y80:AC80"/>
    <mergeCell ref="AD80:AH80"/>
    <mergeCell ref="AI80:AM80"/>
    <mergeCell ref="A79:B79"/>
    <mergeCell ref="C79:X79"/>
    <mergeCell ref="Y79:AC79"/>
    <mergeCell ref="AD79:AH79"/>
    <mergeCell ref="AI79:AM79"/>
    <mergeCell ref="AN79:AR79"/>
    <mergeCell ref="AS77:AW77"/>
    <mergeCell ref="AX77:BB77"/>
    <mergeCell ref="BC77:BG77"/>
    <mergeCell ref="BH77:BL77"/>
    <mergeCell ref="BM77:BQ77"/>
    <mergeCell ref="A78:B78"/>
    <mergeCell ref="A77:B77"/>
    <mergeCell ref="C77:X77"/>
    <mergeCell ref="Y77:AC77"/>
    <mergeCell ref="AD77:AH77"/>
    <mergeCell ref="AI77:AM77"/>
    <mergeCell ref="AN77:AR77"/>
    <mergeCell ref="AS75:AW75"/>
    <mergeCell ref="AX75:BB75"/>
    <mergeCell ref="BC75:BG75"/>
    <mergeCell ref="BH75:BL75"/>
    <mergeCell ref="BM75:BQ75"/>
    <mergeCell ref="A76:B76"/>
    <mergeCell ref="A75:B75"/>
    <mergeCell ref="C75:X75"/>
    <mergeCell ref="Y75:AC75"/>
    <mergeCell ref="AD75:AH75"/>
    <mergeCell ref="AI75:AM75"/>
    <mergeCell ref="AN75:AR75"/>
    <mergeCell ref="AN74:AR74"/>
    <mergeCell ref="AS74:AW74"/>
    <mergeCell ref="AX74:BB74"/>
    <mergeCell ref="BC74:BG74"/>
    <mergeCell ref="BH74:BL74"/>
    <mergeCell ref="BM74:BQ74"/>
    <mergeCell ref="A74:B74"/>
    <mergeCell ref="C74:X74"/>
    <mergeCell ref="Y74:AC74"/>
    <mergeCell ref="AD74:AH74"/>
    <mergeCell ref="AI74:AM74"/>
    <mergeCell ref="A73:B73"/>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X68:BB68"/>
    <mergeCell ref="BC68:BG68"/>
    <mergeCell ref="BH68:BL68"/>
    <mergeCell ref="BM68:BQ68"/>
    <mergeCell ref="A69:B69"/>
    <mergeCell ref="C69:X69"/>
    <mergeCell ref="Y69:AC69"/>
    <mergeCell ref="AD69:AH69"/>
    <mergeCell ref="AI69:AM69"/>
    <mergeCell ref="AN69:AR69"/>
    <mergeCell ref="C32:BQ32"/>
    <mergeCell ref="C34:BQ34"/>
    <mergeCell ref="C36:BQ36"/>
    <mergeCell ref="A68:B68"/>
    <mergeCell ref="C68:X68"/>
    <mergeCell ref="Y68:AC68"/>
    <mergeCell ref="AD68:AH68"/>
    <mergeCell ref="AI68:AM68"/>
    <mergeCell ref="AN68:AR68"/>
    <mergeCell ref="AS68:AW68"/>
    <mergeCell ref="A36:B36"/>
    <mergeCell ref="AP35:AT35"/>
    <mergeCell ref="AU35:AY35"/>
    <mergeCell ref="AZ35:BC35"/>
    <mergeCell ref="BD35:BH35"/>
    <mergeCell ref="BI35:BM35"/>
    <mergeCell ref="BN35:BQ35"/>
    <mergeCell ref="A35:B35"/>
    <mergeCell ref="C35:Z35"/>
    <mergeCell ref="AA35:AE35"/>
    <mergeCell ref="AF35:AJ35"/>
    <mergeCell ref="AK35:AO35"/>
    <mergeCell ref="AZ33:BC33"/>
    <mergeCell ref="BD33:BH33"/>
    <mergeCell ref="BI33:BM33"/>
    <mergeCell ref="BN33:BQ33"/>
    <mergeCell ref="A34:B34"/>
    <mergeCell ref="A33:B33"/>
    <mergeCell ref="C33:Z33"/>
    <mergeCell ref="AA33:AE33"/>
    <mergeCell ref="AF33:AJ33"/>
    <mergeCell ref="AK33:AO33"/>
    <mergeCell ref="AP33:AT33"/>
    <mergeCell ref="AU33:AY33"/>
    <mergeCell ref="BI31:BM31"/>
    <mergeCell ref="BN31:BQ31"/>
    <mergeCell ref="A32:B32"/>
    <mergeCell ref="AF31:AJ31"/>
    <mergeCell ref="AK31:AO31"/>
    <mergeCell ref="AP31:AT31"/>
    <mergeCell ref="AU31:AY31"/>
    <mergeCell ref="AZ31:BC31"/>
    <mergeCell ref="BD31:BH31"/>
    <mergeCell ref="A59:BN59"/>
    <mergeCell ref="A30:B30"/>
    <mergeCell ref="C30:Z30"/>
    <mergeCell ref="AA30:AE30"/>
    <mergeCell ref="AF30:AJ30"/>
    <mergeCell ref="AK30:AO30"/>
    <mergeCell ref="AP30:AT30"/>
    <mergeCell ref="A31:B31"/>
    <mergeCell ref="C31:Z31"/>
    <mergeCell ref="AA31:AE31"/>
    <mergeCell ref="BI30:BM30"/>
    <mergeCell ref="BN30:BQ30"/>
    <mergeCell ref="BD30:BH30"/>
    <mergeCell ref="A40:BN40"/>
    <mergeCell ref="A38:BN38"/>
    <mergeCell ref="AN67:AR67"/>
    <mergeCell ref="AS67:AW67"/>
    <mergeCell ref="A56:BN56"/>
    <mergeCell ref="AZ30:BC30"/>
    <mergeCell ref="C41:R41"/>
    <mergeCell ref="BM64:BQ64"/>
    <mergeCell ref="BH64:BL64"/>
    <mergeCell ref="AD64:AH64"/>
    <mergeCell ref="AX64:BB64"/>
    <mergeCell ref="X42:AB42"/>
    <mergeCell ref="AC42:AH42"/>
    <mergeCell ref="BI42:BN42"/>
    <mergeCell ref="BD42:BH42"/>
    <mergeCell ref="AY42:BC42"/>
    <mergeCell ref="AI42:AM42"/>
    <mergeCell ref="BE19:BL19"/>
    <mergeCell ref="BE20:BL20"/>
    <mergeCell ref="A24:BQ24"/>
    <mergeCell ref="BD26:BQ26"/>
    <mergeCell ref="AA28:AE28"/>
    <mergeCell ref="AF28:AJ28"/>
    <mergeCell ref="AK28:AO28"/>
    <mergeCell ref="C28:Z28"/>
    <mergeCell ref="B19:L19"/>
    <mergeCell ref="N19:Y19"/>
    <mergeCell ref="AA19:AI19"/>
    <mergeCell ref="AK19:BC19"/>
    <mergeCell ref="AX67:BB67"/>
    <mergeCell ref="AU17:BB17"/>
    <mergeCell ref="AN42:AR42"/>
    <mergeCell ref="AS42:AX42"/>
    <mergeCell ref="AU30:AY30"/>
    <mergeCell ref="A41:B41"/>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63:BQ63"/>
    <mergeCell ref="A10:BL10"/>
    <mergeCell ref="A11:BL11"/>
    <mergeCell ref="B13:L13"/>
    <mergeCell ref="N13:AS13"/>
    <mergeCell ref="AU13:BB13"/>
    <mergeCell ref="B17:L17"/>
    <mergeCell ref="N17:AS17"/>
    <mergeCell ref="AP29:AT29"/>
    <mergeCell ref="BI28:BM28"/>
    <mergeCell ref="BH65:BL65"/>
    <mergeCell ref="BM65:BQ65"/>
    <mergeCell ref="BM66:BQ66"/>
    <mergeCell ref="BH66:BL66"/>
    <mergeCell ref="A28:B28"/>
    <mergeCell ref="AO2:BL6"/>
    <mergeCell ref="A7:BL7"/>
    <mergeCell ref="A8:BL8"/>
    <mergeCell ref="A9:BL9"/>
    <mergeCell ref="A23:BL23"/>
    <mergeCell ref="AX66:BB66"/>
    <mergeCell ref="AX65:BB65"/>
    <mergeCell ref="AS65:AW65"/>
    <mergeCell ref="AI66:AM66"/>
    <mergeCell ref="AN66:AR66"/>
    <mergeCell ref="AS66:AW66"/>
    <mergeCell ref="A29:B29"/>
    <mergeCell ref="AF29:AJ29"/>
    <mergeCell ref="AZ29:BC29"/>
    <mergeCell ref="AU29:AY29"/>
    <mergeCell ref="AA29:AE29"/>
    <mergeCell ref="C29:Z29"/>
    <mergeCell ref="AK29:AO29"/>
    <mergeCell ref="BM67:BQ67"/>
    <mergeCell ref="BH67:BL67"/>
    <mergeCell ref="AI67:AM67"/>
    <mergeCell ref="BD140:BH140"/>
    <mergeCell ref="BI140:BM140"/>
    <mergeCell ref="AP140:AT140"/>
    <mergeCell ref="AU140:AY140"/>
    <mergeCell ref="AZ140:BC140"/>
    <mergeCell ref="AK130:AO130"/>
    <mergeCell ref="AP130:AT130"/>
    <mergeCell ref="A67:B67"/>
    <mergeCell ref="AD67:AH67"/>
    <mergeCell ref="BC67:BG67"/>
    <mergeCell ref="AU130:AY130"/>
    <mergeCell ref="AZ130:BC130"/>
    <mergeCell ref="AZ131:BC131"/>
    <mergeCell ref="AZ132:BC132"/>
    <mergeCell ref="AK132:AO132"/>
    <mergeCell ref="AF140:AJ140"/>
    <mergeCell ref="BN140:BQ140"/>
    <mergeCell ref="AP212:BH212"/>
    <mergeCell ref="A211:V211"/>
    <mergeCell ref="W211:AM211"/>
    <mergeCell ref="AP211:BH211"/>
    <mergeCell ref="W212:AM212"/>
    <mergeCell ref="AP210:BH210"/>
    <mergeCell ref="W210:AM210"/>
    <mergeCell ref="A141:B141"/>
    <mergeCell ref="A63:B64"/>
    <mergeCell ref="BC65:BG65"/>
    <mergeCell ref="Y66:AC66"/>
    <mergeCell ref="BC66:BG66"/>
    <mergeCell ref="BC64:BG64"/>
    <mergeCell ref="AD66:AH66"/>
    <mergeCell ref="AI65:AM65"/>
    <mergeCell ref="AS64:AW64"/>
    <mergeCell ref="AN64:AR64"/>
    <mergeCell ref="AI64:AM64"/>
    <mergeCell ref="AN63:BB63"/>
    <mergeCell ref="A61:BQ61"/>
    <mergeCell ref="A66:B66"/>
    <mergeCell ref="Y67:AC67"/>
    <mergeCell ref="AA141:AE141"/>
    <mergeCell ref="AF141:AJ141"/>
    <mergeCell ref="A65:B65"/>
    <mergeCell ref="Y64:AC64"/>
    <mergeCell ref="A127:BQ127"/>
    <mergeCell ref="A44:BN44"/>
    <mergeCell ref="S42:W42"/>
    <mergeCell ref="A25:BQ25"/>
    <mergeCell ref="C26:Z27"/>
    <mergeCell ref="BI27:BM27"/>
    <mergeCell ref="BD27:BH27"/>
    <mergeCell ref="AZ27:BC27"/>
    <mergeCell ref="BN27:BQ27"/>
    <mergeCell ref="A26:B27"/>
    <mergeCell ref="AF27:AJ27"/>
    <mergeCell ref="S41:AH41"/>
    <mergeCell ref="AI41:AX41"/>
    <mergeCell ref="AP28:AT28"/>
    <mergeCell ref="AU28:AY28"/>
    <mergeCell ref="AY41:BN41"/>
    <mergeCell ref="AZ28:BC28"/>
    <mergeCell ref="BD28:BH28"/>
    <mergeCell ref="BI29:BM29"/>
    <mergeCell ref="BD29:BH29"/>
    <mergeCell ref="BN29:BQ29"/>
    <mergeCell ref="A42:B42"/>
    <mergeCell ref="A43:B43"/>
    <mergeCell ref="C55:R55"/>
    <mergeCell ref="C42:R42"/>
    <mergeCell ref="A47:BN47"/>
    <mergeCell ref="A51:B51"/>
    <mergeCell ref="A52:B52"/>
    <mergeCell ref="S55:AH55"/>
    <mergeCell ref="AI55:AX55"/>
    <mergeCell ref="AY55:BN55"/>
    <mergeCell ref="A45:B45"/>
    <mergeCell ref="A48:B48"/>
    <mergeCell ref="AY43:BN43"/>
    <mergeCell ref="A53:B53"/>
    <mergeCell ref="C43:R43"/>
    <mergeCell ref="C45:R45"/>
    <mergeCell ref="C48:R48"/>
    <mergeCell ref="C50:R50"/>
    <mergeCell ref="C51:R51"/>
    <mergeCell ref="A50:B50"/>
    <mergeCell ref="S43:AH43"/>
    <mergeCell ref="S45:AH45"/>
    <mergeCell ref="S48:AH48"/>
    <mergeCell ref="S50:AH50"/>
    <mergeCell ref="A49:XFD49"/>
    <mergeCell ref="AI43:AX43"/>
    <mergeCell ref="AI45:AX45"/>
    <mergeCell ref="AI48:AX48"/>
    <mergeCell ref="AI50:AX50"/>
    <mergeCell ref="AY45:BN45"/>
    <mergeCell ref="AI52:AX52"/>
    <mergeCell ref="AI53:AX53"/>
    <mergeCell ref="A55:B55"/>
    <mergeCell ref="C52:R52"/>
    <mergeCell ref="C53:R53"/>
    <mergeCell ref="S51:AH51"/>
    <mergeCell ref="S52:AH52"/>
    <mergeCell ref="S53:AH53"/>
    <mergeCell ref="A54:BN54"/>
    <mergeCell ref="A58:B58"/>
    <mergeCell ref="C57:R57"/>
    <mergeCell ref="C58:R58"/>
    <mergeCell ref="A57:B57"/>
    <mergeCell ref="AY53:BN53"/>
    <mergeCell ref="AY48:BN48"/>
    <mergeCell ref="AY50:BN50"/>
    <mergeCell ref="AY51:BN51"/>
    <mergeCell ref="AY52:BN52"/>
    <mergeCell ref="AI51:AX51"/>
    <mergeCell ref="AY58:BN58"/>
    <mergeCell ref="S58:AH58"/>
    <mergeCell ref="AI57:AX57"/>
    <mergeCell ref="AI58:AX58"/>
    <mergeCell ref="S57:AH57"/>
    <mergeCell ref="AY57:BN57"/>
    <mergeCell ref="A128:BQ128"/>
    <mergeCell ref="A129:B130"/>
    <mergeCell ref="C129:Z130"/>
    <mergeCell ref="AA129:AO129"/>
    <mergeCell ref="AP129:BC129"/>
    <mergeCell ref="BD129:BQ129"/>
    <mergeCell ref="AA130:AE130"/>
    <mergeCell ref="AF130:AJ130"/>
    <mergeCell ref="BD130:BH130"/>
    <mergeCell ref="BI130:BM130"/>
    <mergeCell ref="BN130:BQ130"/>
    <mergeCell ref="A131:B131"/>
    <mergeCell ref="C131:Z131"/>
    <mergeCell ref="AA131:AE131"/>
    <mergeCell ref="AF131:AJ131"/>
    <mergeCell ref="AK131:AO131"/>
    <mergeCell ref="AP131:AT131"/>
    <mergeCell ref="AU131:AY131"/>
    <mergeCell ref="BD131:BH131"/>
    <mergeCell ref="BI131:BM131"/>
    <mergeCell ref="AP132:AT132"/>
    <mergeCell ref="AU132:AY132"/>
    <mergeCell ref="A132:B132"/>
    <mergeCell ref="C132:Z132"/>
    <mergeCell ref="AA132:AE132"/>
    <mergeCell ref="AF132:AJ132"/>
    <mergeCell ref="BN133:BQ133"/>
    <mergeCell ref="BD133:BH133"/>
    <mergeCell ref="BI132:BM132"/>
    <mergeCell ref="BN132:BQ132"/>
    <mergeCell ref="BN131:BQ131"/>
    <mergeCell ref="BD132:BH132"/>
    <mergeCell ref="AA140:AE140"/>
    <mergeCell ref="AK133:AO133"/>
    <mergeCell ref="AP133:AT133"/>
    <mergeCell ref="AU133:AY133"/>
    <mergeCell ref="AZ133:BC133"/>
    <mergeCell ref="BI133:BM133"/>
    <mergeCell ref="AK140:AO140"/>
    <mergeCell ref="AU134:AY134"/>
    <mergeCell ref="AZ134:BC134"/>
    <mergeCell ref="BD134:BH134"/>
    <mergeCell ref="BI141:BM141"/>
    <mergeCell ref="A133:B133"/>
    <mergeCell ref="C133:Z133"/>
    <mergeCell ref="AK141:AO141"/>
    <mergeCell ref="AP141:AT141"/>
    <mergeCell ref="AA133:AE133"/>
    <mergeCell ref="AF133:AJ133"/>
    <mergeCell ref="C141:Z141"/>
    <mergeCell ref="A140:B140"/>
    <mergeCell ref="C140:Z140"/>
    <mergeCell ref="AA178:AH178"/>
    <mergeCell ref="AI178:AP178"/>
    <mergeCell ref="AQ178:AX178"/>
    <mergeCell ref="AY178:BF178"/>
    <mergeCell ref="AU141:AY141"/>
    <mergeCell ref="AZ141:BC141"/>
    <mergeCell ref="BD141:BH141"/>
    <mergeCell ref="AZ142:BC142"/>
    <mergeCell ref="BD142:BH142"/>
    <mergeCell ref="BD143:BH143"/>
    <mergeCell ref="A179:B179"/>
    <mergeCell ref="C179:R179"/>
    <mergeCell ref="S179:W179"/>
    <mergeCell ref="X179:AB179"/>
    <mergeCell ref="BN141:BQ141"/>
    <mergeCell ref="A176:BQ176"/>
    <mergeCell ref="A177:BN177"/>
    <mergeCell ref="A178:B178"/>
    <mergeCell ref="C178:R178"/>
    <mergeCell ref="S178:Z178"/>
    <mergeCell ref="AY179:BC179"/>
    <mergeCell ref="BD179:BH179"/>
    <mergeCell ref="BI179:BN179"/>
    <mergeCell ref="A181:B181"/>
    <mergeCell ref="C181:R181"/>
    <mergeCell ref="A180:B180"/>
    <mergeCell ref="AC179:AH179"/>
    <mergeCell ref="AI179:AM179"/>
    <mergeCell ref="AN179:AR179"/>
    <mergeCell ref="AS179:AX179"/>
    <mergeCell ref="AI184:AP184"/>
    <mergeCell ref="A183:B183"/>
    <mergeCell ref="C183:R183"/>
    <mergeCell ref="A182:B182"/>
    <mergeCell ref="C182:R182"/>
    <mergeCell ref="S182:Z182"/>
    <mergeCell ref="AI182:AP182"/>
    <mergeCell ref="A185:B185"/>
    <mergeCell ref="C185:R185"/>
    <mergeCell ref="S185:Z185"/>
    <mergeCell ref="AA185:AH185"/>
    <mergeCell ref="A184:B184"/>
    <mergeCell ref="C184:R184"/>
    <mergeCell ref="AI190:AP190"/>
    <mergeCell ref="A190:B190"/>
    <mergeCell ref="AY190:BF190"/>
    <mergeCell ref="BG190:BN190"/>
    <mergeCell ref="S191:Z191"/>
    <mergeCell ref="AA191:AH191"/>
    <mergeCell ref="AY191:BF191"/>
    <mergeCell ref="BG191:BN191"/>
    <mergeCell ref="A193:B193"/>
    <mergeCell ref="C193:R193"/>
    <mergeCell ref="A192:B192"/>
    <mergeCell ref="C192:R192"/>
    <mergeCell ref="C190:R190"/>
    <mergeCell ref="AQ190:AX190"/>
    <mergeCell ref="A191:B191"/>
    <mergeCell ref="C191:R191"/>
    <mergeCell ref="S190:Z190"/>
    <mergeCell ref="AA190:AH190"/>
    <mergeCell ref="BG178:BN178"/>
    <mergeCell ref="S181:Z181"/>
    <mergeCell ref="AI181:AP181"/>
    <mergeCell ref="AQ181:AX181"/>
    <mergeCell ref="AY181:BF181"/>
    <mergeCell ref="BG181:BN181"/>
    <mergeCell ref="AQ180:AX180"/>
    <mergeCell ref="AY180:BF180"/>
    <mergeCell ref="BG180:BN180"/>
    <mergeCell ref="AA181:AH181"/>
    <mergeCell ref="AY183:BF183"/>
    <mergeCell ref="BG183:BN183"/>
    <mergeCell ref="AI183:AP183"/>
    <mergeCell ref="AQ183:AX183"/>
    <mergeCell ref="C180:R180"/>
    <mergeCell ref="S180:Z180"/>
    <mergeCell ref="AA180:AH180"/>
    <mergeCell ref="AI180:AP180"/>
    <mergeCell ref="AY185:BF185"/>
    <mergeCell ref="BG185:BN185"/>
    <mergeCell ref="S184:Z184"/>
    <mergeCell ref="AA184:AH184"/>
    <mergeCell ref="AQ182:AX182"/>
    <mergeCell ref="AY182:BF182"/>
    <mergeCell ref="BG182:BN182"/>
    <mergeCell ref="S183:Z183"/>
    <mergeCell ref="AA182:AH182"/>
    <mergeCell ref="AA183:AH183"/>
    <mergeCell ref="A187:B187"/>
    <mergeCell ref="C187:R187"/>
    <mergeCell ref="S187:Z187"/>
    <mergeCell ref="AA187:AH187"/>
    <mergeCell ref="AI185:AP185"/>
    <mergeCell ref="AQ184:AX184"/>
    <mergeCell ref="AQ185:AX185"/>
    <mergeCell ref="A186:BN186"/>
    <mergeCell ref="AY184:BF184"/>
    <mergeCell ref="BG184:BN184"/>
    <mergeCell ref="AI192:AP192"/>
    <mergeCell ref="AQ192:AX192"/>
    <mergeCell ref="AI191:AP191"/>
    <mergeCell ref="AQ191:AX191"/>
    <mergeCell ref="AY187:BF187"/>
    <mergeCell ref="BG187:BN187"/>
    <mergeCell ref="A188:BN188"/>
    <mergeCell ref="A189:BN189"/>
    <mergeCell ref="AI187:AP187"/>
    <mergeCell ref="AQ187:AX187"/>
    <mergeCell ref="AY192:BF192"/>
    <mergeCell ref="BG192:BN192"/>
    <mergeCell ref="S193:Z193"/>
    <mergeCell ref="AA193:AH193"/>
    <mergeCell ref="AI193:AP193"/>
    <mergeCell ref="AQ193:AX193"/>
    <mergeCell ref="AY193:BF193"/>
    <mergeCell ref="BG193:BN193"/>
    <mergeCell ref="S192:Z192"/>
    <mergeCell ref="AA192:AH192"/>
    <mergeCell ref="A200:O200"/>
    <mergeCell ref="A201:BN201"/>
    <mergeCell ref="A202:O202"/>
    <mergeCell ref="A195:BQ195"/>
    <mergeCell ref="A196:BN196"/>
    <mergeCell ref="A197:BQ197"/>
    <mergeCell ref="A198:BN198"/>
    <mergeCell ref="AY46:BN46"/>
    <mergeCell ref="A46:B46"/>
    <mergeCell ref="C46:R46"/>
    <mergeCell ref="S46:AH46"/>
    <mergeCell ref="AI46:AX46"/>
    <mergeCell ref="A207:BN207"/>
    <mergeCell ref="A203:BN203"/>
    <mergeCell ref="A204:O204"/>
    <mergeCell ref="A205:BN205"/>
    <mergeCell ref="A206:O206"/>
    <mergeCell ref="A124:BQ124"/>
    <mergeCell ref="A125:BN125"/>
    <mergeCell ref="C63:X64"/>
    <mergeCell ref="C65:X65"/>
    <mergeCell ref="C66:X66"/>
    <mergeCell ref="C67:X67"/>
    <mergeCell ref="AD65:AH65"/>
    <mergeCell ref="AN65:AR65"/>
    <mergeCell ref="Y63:AM63"/>
    <mergeCell ref="Y65:AC65"/>
  </mergeCells>
  <phoneticPr fontId="0" type="noConversion"/>
  <conditionalFormatting sqref="C67:C122">
    <cfRule type="cellIs" dxfId="1" priority="1" stopIfTrue="1" operator="equal">
      <formula>$C66</formula>
    </cfRule>
  </conditionalFormatting>
  <conditionalFormatting sqref="A57:B58 A207 A187:B187 A203 A45:B46 A190:B193 A196 A198 A201 A205 A43:B43 A55:B55 A48:B48 A50:B53 A181:B185 A125 A67:B122">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КПК0813121</vt:lpstr>
      <vt:lpstr>КПК0813121!Область_печати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2026-02-25T09:44:58Z</cp:lastPrinted>
  <dcterms:created xsi:type="dcterms:W3CDTF">2016-08-10T10:53:25Z</dcterms:created>
  <dcterms:modified xsi:type="dcterms:W3CDTF">2026-02-25T09:45:05Z</dcterms:modified>
</cp:coreProperties>
</file>